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EstaPasta_de_trabalho"/>
  <mc:AlternateContent xmlns:mc="http://schemas.openxmlformats.org/markup-compatibility/2006">
    <mc:Choice Requires="x15">
      <x15ac:absPath xmlns:x15ac="http://schemas.microsoft.com/office/spreadsheetml/2010/11/ac" url="C:\BKP unidade X Cláu\Cláudia\O R Ç A M E N T O S\ORÇAMENTOS\JBQ - Jabaquara\JBQ - Comunicação Visual\ANEXOS PARA LICITAÇÃO\"/>
    </mc:Choice>
  </mc:AlternateContent>
  <xr:revisionPtr revIDLastSave="0" documentId="13_ncr:1_{79516607-01B3-4E41-B049-DC0FDFC52823}" xr6:coauthVersionLast="47" xr6:coauthVersionMax="47" xr10:uidLastSave="{00000000-0000-0000-0000-000000000000}"/>
  <bookViews>
    <workbookView xWindow="-120" yWindow="-120" windowWidth="29040" windowHeight="15840" xr2:uid="{B6DC64A2-DBB8-4ED8-A5C4-A56979B223FD}"/>
  </bookViews>
  <sheets>
    <sheet name="Plan Orç" sheetId="12" r:id="rId1"/>
  </sheets>
  <definedNames>
    <definedName name="_xlnm.Print_Area" localSheetId="0">'Plan Orç'!$A$1:$I$148</definedName>
    <definedName name="_xlnm.Print_Titles" localSheetId="0">'Plan Orç'!$1:$7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5" i="12" l="1"/>
  <c r="H144" i="12"/>
  <c r="F144" i="12"/>
  <c r="H143" i="12"/>
  <c r="F143" i="12"/>
  <c r="F142" i="12" s="1"/>
  <c r="H140" i="12"/>
  <c r="F140" i="12"/>
  <c r="H139" i="12"/>
  <c r="F139" i="12"/>
  <c r="F138" i="12" s="1"/>
  <c r="H136" i="12"/>
  <c r="H135" i="12" s="1"/>
  <c r="F136" i="12"/>
  <c r="F135" i="12" s="1"/>
  <c r="H133" i="12"/>
  <c r="F133" i="12"/>
  <c r="H132" i="12"/>
  <c r="F132" i="12"/>
  <c r="H131" i="12"/>
  <c r="F131" i="12"/>
  <c r="H128" i="12"/>
  <c r="F128" i="12"/>
  <c r="H127" i="12"/>
  <c r="F127" i="12"/>
  <c r="H126" i="12"/>
  <c r="F126" i="12"/>
  <c r="H125" i="12"/>
  <c r="F125" i="12"/>
  <c r="H124" i="12"/>
  <c r="F124" i="12"/>
  <c r="H121" i="12"/>
  <c r="F121" i="12"/>
  <c r="H120" i="12"/>
  <c r="F120" i="12"/>
  <c r="H119" i="12"/>
  <c r="F119" i="12"/>
  <c r="F118" i="12" s="1"/>
  <c r="H116" i="12"/>
  <c r="F116" i="12"/>
  <c r="H115" i="12"/>
  <c r="F115" i="12"/>
  <c r="H114" i="12"/>
  <c r="F114" i="12"/>
  <c r="H113" i="12"/>
  <c r="F113" i="12"/>
  <c r="H112" i="12"/>
  <c r="F112" i="12"/>
  <c r="H111" i="12"/>
  <c r="F111" i="12"/>
  <c r="H110" i="12"/>
  <c r="F110" i="12"/>
  <c r="H107" i="12"/>
  <c r="F107" i="12"/>
  <c r="F106" i="12" s="1"/>
  <c r="H104" i="12"/>
  <c r="H103" i="12" s="1"/>
  <c r="F104" i="12"/>
  <c r="F103" i="12" s="1"/>
  <c r="H101" i="12"/>
  <c r="F101" i="12"/>
  <c r="F100" i="12"/>
  <c r="H98" i="12"/>
  <c r="H97" i="12" s="1"/>
  <c r="F98" i="12"/>
  <c r="F97" i="12" s="1"/>
  <c r="H95" i="12"/>
  <c r="F95" i="12"/>
  <c r="I95" i="12" s="1"/>
  <c r="H94" i="12"/>
  <c r="F94" i="12"/>
  <c r="H93" i="12"/>
  <c r="F93" i="12"/>
  <c r="H90" i="12"/>
  <c r="H89" i="12" s="1"/>
  <c r="F90" i="12"/>
  <c r="F89" i="12"/>
  <c r="H87" i="12"/>
  <c r="F87" i="12"/>
  <c r="H86" i="12"/>
  <c r="F86" i="12"/>
  <c r="H85" i="12"/>
  <c r="F85" i="12"/>
  <c r="H82" i="12"/>
  <c r="F82" i="12"/>
  <c r="H81" i="12"/>
  <c r="F81" i="12"/>
  <c r="H80" i="12"/>
  <c r="F80" i="12"/>
  <c r="H79" i="12"/>
  <c r="F79" i="12"/>
  <c r="H77" i="12"/>
  <c r="F77" i="12"/>
  <c r="H76" i="12"/>
  <c r="F76" i="12"/>
  <c r="H75" i="12"/>
  <c r="F75" i="12"/>
  <c r="H74" i="12"/>
  <c r="F74" i="12"/>
  <c r="H72" i="12"/>
  <c r="F72" i="12"/>
  <c r="H71" i="12"/>
  <c r="F71" i="12"/>
  <c r="H70" i="12"/>
  <c r="F70" i="12"/>
  <c r="H69" i="12"/>
  <c r="F69" i="12"/>
  <c r="H68" i="12"/>
  <c r="F68" i="12"/>
  <c r="H67" i="12"/>
  <c r="F67" i="12"/>
  <c r="H65" i="12"/>
  <c r="F65" i="12"/>
  <c r="H64" i="12"/>
  <c r="F64" i="12"/>
  <c r="H63" i="12"/>
  <c r="F63" i="12"/>
  <c r="H62" i="12"/>
  <c r="F62" i="12"/>
  <c r="H61" i="12"/>
  <c r="F61" i="12"/>
  <c r="H60" i="12"/>
  <c r="F60" i="12"/>
  <c r="H58" i="12"/>
  <c r="F58" i="12"/>
  <c r="H57" i="12"/>
  <c r="F57" i="12"/>
  <c r="H56" i="12"/>
  <c r="F56" i="12"/>
  <c r="H52" i="12"/>
  <c r="F52" i="12"/>
  <c r="F51" i="12"/>
  <c r="H49" i="12"/>
  <c r="F49" i="12"/>
  <c r="H48" i="12"/>
  <c r="F48" i="12"/>
  <c r="H47" i="12"/>
  <c r="F47" i="12"/>
  <c r="H46" i="12"/>
  <c r="F46" i="12"/>
  <c r="H45" i="12"/>
  <c r="F45" i="12"/>
  <c r="H44" i="12"/>
  <c r="F44" i="12"/>
  <c r="H43" i="12"/>
  <c r="F43" i="12"/>
  <c r="H42" i="12"/>
  <c r="F42" i="12"/>
  <c r="H40" i="12"/>
  <c r="F40" i="12"/>
  <c r="H39" i="12"/>
  <c r="F39" i="12"/>
  <c r="H38" i="12"/>
  <c r="F38" i="12"/>
  <c r="H37" i="12"/>
  <c r="F37" i="12"/>
  <c r="H36" i="12"/>
  <c r="F36" i="12"/>
  <c r="H34" i="12"/>
  <c r="F34" i="12"/>
  <c r="H33" i="12"/>
  <c r="F33" i="12"/>
  <c r="H32" i="12"/>
  <c r="F32" i="12"/>
  <c r="H31" i="12"/>
  <c r="F31" i="12"/>
  <c r="H30" i="12"/>
  <c r="F30" i="12"/>
  <c r="H29" i="12"/>
  <c r="F29" i="12"/>
  <c r="H25" i="12"/>
  <c r="F25" i="12"/>
  <c r="H24" i="12"/>
  <c r="F24" i="12"/>
  <c r="H21" i="12"/>
  <c r="F20" i="12"/>
  <c r="H19" i="12"/>
  <c r="H18" i="12"/>
  <c r="F17" i="12"/>
  <c r="H16" i="12"/>
  <c r="F15" i="12"/>
  <c r="F14" i="12"/>
  <c r="H13" i="12"/>
  <c r="H118" i="12" l="1"/>
  <c r="H123" i="12"/>
  <c r="I110" i="12"/>
  <c r="I114" i="12"/>
  <c r="H142" i="12"/>
  <c r="H23" i="12"/>
  <c r="I126" i="12"/>
  <c r="I94" i="12"/>
  <c r="I60" i="12"/>
  <c r="I64" i="12"/>
  <c r="I69" i="12"/>
  <c r="I74" i="12"/>
  <c r="I79" i="12"/>
  <c r="I85" i="12"/>
  <c r="I90" i="12"/>
  <c r="I89" i="12" s="1"/>
  <c r="I144" i="12"/>
  <c r="F16" i="12"/>
  <c r="I16" i="12" s="1"/>
  <c r="I36" i="12"/>
  <c r="I120" i="12"/>
  <c r="I40" i="12"/>
  <c r="I52" i="12"/>
  <c r="I51" i="12" s="1"/>
  <c r="I31" i="12"/>
  <c r="F27" i="12"/>
  <c r="F130" i="12"/>
  <c r="I30" i="12"/>
  <c r="I34" i="12"/>
  <c r="I39" i="12"/>
  <c r="I44" i="12"/>
  <c r="I48" i="12"/>
  <c r="I116" i="12"/>
  <c r="I45" i="12"/>
  <c r="I57" i="12"/>
  <c r="I62" i="12"/>
  <c r="I67" i="12"/>
  <c r="I71" i="12"/>
  <c r="I76" i="12"/>
  <c r="I81" i="12"/>
  <c r="I87" i="12"/>
  <c r="I128" i="12"/>
  <c r="I68" i="12"/>
  <c r="I63" i="12"/>
  <c r="I82" i="12"/>
  <c r="I113" i="12"/>
  <c r="I132" i="12"/>
  <c r="H15" i="12"/>
  <c r="I15" i="12" s="1"/>
  <c r="H20" i="12"/>
  <c r="I20" i="12" s="1"/>
  <c r="I33" i="12"/>
  <c r="I38" i="12"/>
  <c r="I43" i="12"/>
  <c r="I47" i="12"/>
  <c r="H92" i="12"/>
  <c r="I133" i="12"/>
  <c r="I140" i="12"/>
  <c r="I111" i="12"/>
  <c r="I119" i="12"/>
  <c r="F123" i="12"/>
  <c r="I77" i="12"/>
  <c r="F84" i="12"/>
  <c r="I61" i="12"/>
  <c r="I65" i="12"/>
  <c r="I70" i="12"/>
  <c r="I75" i="12"/>
  <c r="I80" i="12"/>
  <c r="I104" i="12"/>
  <c r="I103" i="12" s="1"/>
  <c r="I125" i="12"/>
  <c r="I121" i="12"/>
  <c r="I115" i="12"/>
  <c r="I58" i="12"/>
  <c r="I72" i="12"/>
  <c r="F23" i="12"/>
  <c r="I49" i="12"/>
  <c r="F92" i="12"/>
  <c r="I112" i="12"/>
  <c r="I124" i="12"/>
  <c r="I127" i="12"/>
  <c r="H130" i="12"/>
  <c r="I131" i="12"/>
  <c r="I130" i="12" s="1"/>
  <c r="I32" i="12"/>
  <c r="I37" i="12"/>
  <c r="I42" i="12"/>
  <c r="I46" i="12"/>
  <c r="I107" i="12"/>
  <c r="I106" i="12" s="1"/>
  <c r="H106" i="12"/>
  <c r="H138" i="12"/>
  <c r="I139" i="12"/>
  <c r="I138" i="12" s="1"/>
  <c r="H27" i="12"/>
  <c r="I29" i="12"/>
  <c r="H100" i="12"/>
  <c r="I101" i="12"/>
  <c r="I100" i="12" s="1"/>
  <c r="H84" i="12"/>
  <c r="H109" i="12"/>
  <c r="I24" i="12"/>
  <c r="I56" i="12"/>
  <c r="H54" i="12"/>
  <c r="F109" i="12"/>
  <c r="F54" i="12"/>
  <c r="H17" i="12"/>
  <c r="I17" i="12" s="1"/>
  <c r="H14" i="12"/>
  <c r="I14" i="12" s="1"/>
  <c r="F19" i="12"/>
  <c r="I19" i="12" s="1"/>
  <c r="I25" i="12"/>
  <c r="I86" i="12"/>
  <c r="I84" i="12" s="1"/>
  <c r="I93" i="12"/>
  <c r="I98" i="12"/>
  <c r="I97" i="12" s="1"/>
  <c r="I136" i="12"/>
  <c r="I135" i="12" s="1"/>
  <c r="H51" i="12"/>
  <c r="I143" i="12"/>
  <c r="F21" i="12"/>
  <c r="I21" i="12" s="1"/>
  <c r="F18" i="12"/>
  <c r="I18" i="12" s="1"/>
  <c r="F13" i="12"/>
  <c r="I109" i="12" l="1"/>
  <c r="I118" i="12"/>
  <c r="I92" i="12"/>
  <c r="I142" i="12"/>
  <c r="H12" i="12"/>
  <c r="H10" i="12" s="1"/>
  <c r="H8" i="12" s="1"/>
  <c r="I123" i="12"/>
  <c r="I54" i="12"/>
  <c r="I27" i="12"/>
  <c r="F12" i="12"/>
  <c r="F10" i="12" s="1"/>
  <c r="F8" i="12" s="1"/>
  <c r="I13" i="12"/>
  <c r="I12" i="12" s="1"/>
  <c r="I23" i="12"/>
  <c r="I10" i="12" l="1"/>
  <c r="I8" i="12" s="1"/>
</calcChain>
</file>

<file path=xl/sharedStrings.xml><?xml version="1.0" encoding="utf-8"?>
<sst xmlns="http://schemas.openxmlformats.org/spreadsheetml/2006/main" count="344" uniqueCount="254">
  <si>
    <t xml:space="preserve">Obra: </t>
  </si>
  <si>
    <t xml:space="preserve">LOCAL: </t>
  </si>
  <si>
    <t>Cód</t>
  </si>
  <si>
    <t>Descrição</t>
  </si>
  <si>
    <t>Unid</t>
  </si>
  <si>
    <t>Quant</t>
  </si>
  <si>
    <t>TOTAL</t>
  </si>
  <si>
    <t xml:space="preserve">Empresa: </t>
  </si>
  <si>
    <t>1.</t>
  </si>
  <si>
    <t>1.1</t>
  </si>
  <si>
    <t>1.2</t>
  </si>
  <si>
    <t>1.3</t>
  </si>
  <si>
    <t>un</t>
  </si>
  <si>
    <t>1.4</t>
  </si>
  <si>
    <t>1.5</t>
  </si>
  <si>
    <t>1.6</t>
  </si>
  <si>
    <t>1.7</t>
  </si>
  <si>
    <t>Preço Unit</t>
  </si>
  <si>
    <t>PREÇOS</t>
  </si>
  <si>
    <t>Material</t>
  </si>
  <si>
    <t>MATERIAL</t>
  </si>
  <si>
    <t>Mão de Obra</t>
  </si>
  <si>
    <t>MÃO DE OBRA</t>
  </si>
  <si>
    <t>TOTAIS</t>
  </si>
  <si>
    <t>FORNEC. INSTAL. COMUNICAÇÃO VISUAL - JBQ</t>
  </si>
  <si>
    <t>COMUNICAÇÃO VISUAL - JBQ</t>
  </si>
  <si>
    <t>N25</t>
  </si>
  <si>
    <t>N21</t>
  </si>
  <si>
    <t>N22</t>
  </si>
  <si>
    <t>N23</t>
  </si>
  <si>
    <t>N24</t>
  </si>
  <si>
    <t>N26</t>
  </si>
  <si>
    <t>N27</t>
  </si>
  <si>
    <t>N28</t>
  </si>
  <si>
    <t>INC1</t>
  </si>
  <si>
    <t>INC2</t>
  </si>
  <si>
    <t>INC3</t>
  </si>
  <si>
    <t>INC4</t>
  </si>
  <si>
    <t>INC5</t>
  </si>
  <si>
    <t>N11</t>
  </si>
  <si>
    <t>N12</t>
  </si>
  <si>
    <t>N13</t>
  </si>
  <si>
    <t>N14</t>
  </si>
  <si>
    <t>N15</t>
  </si>
  <si>
    <t>INC6</t>
  </si>
  <si>
    <t>IE</t>
  </si>
  <si>
    <t>N9</t>
  </si>
  <si>
    <t>N8</t>
  </si>
  <si>
    <t>N6</t>
  </si>
  <si>
    <t>N7</t>
  </si>
  <si>
    <t>N5</t>
  </si>
  <si>
    <t>N4</t>
  </si>
  <si>
    <t>Depósito 1 e 2, Circ. Mat. Limpeza  - dim. 82x210cm</t>
  </si>
  <si>
    <t>Circul./Estacionamento - dim. 189x223cm</t>
  </si>
  <si>
    <t>2º Subsolo - Altura total 2,25m, conforme projeto.</t>
  </si>
  <si>
    <t>1º Subsolo - Altura total 2,75m, conforme projeto.</t>
  </si>
  <si>
    <t>Saída de Emergência - dim. 93x210cm</t>
  </si>
  <si>
    <t>Infraestrutura - dim. 82x210cm</t>
  </si>
  <si>
    <t>Sanit. Masc., Fem., PNE - dim. 87x210cm</t>
  </si>
  <si>
    <t>Térreo - Altura total 2,75m, conforme projeto.</t>
  </si>
  <si>
    <t>Setor Técnico - dim. 80x210cm</t>
  </si>
  <si>
    <t>Hall - dim. 100x210cm</t>
  </si>
  <si>
    <t>1º Pavimento - Altura total 2,75m, conforme projeto.</t>
  </si>
  <si>
    <t>Sanit. Masc., Fem., PNE - dim. 86x210cm</t>
  </si>
  <si>
    <t>Auditório - dim. 133x210cm</t>
  </si>
  <si>
    <t>Circ./Escada - dim. 100x210cm</t>
  </si>
  <si>
    <t>2º Pavimento - Altura total 2,75m, conforme projeto.</t>
  </si>
  <si>
    <t>Salas 26 - dim. 80x210cm</t>
  </si>
  <si>
    <r>
      <rPr>
        <b/>
        <sz val="8"/>
        <rFont val="Arial"/>
        <family val="2"/>
      </rPr>
      <t>NUMERADOR DE SALA</t>
    </r>
    <r>
      <rPr>
        <sz val="8"/>
        <rFont val="Arial"/>
        <family val="2"/>
      </rPr>
      <t xml:space="preserve">
Especificações: Chapa de alumínio recortada 0,8mm pintada em branco, conforme projeto.
Formato: 30x20cm
Fixação: Com fita VHB em parede sobre a porta.</t>
    </r>
  </si>
  <si>
    <t>Circ. Interna - dim. 93x210cm</t>
  </si>
  <si>
    <r>
      <rPr>
        <b/>
        <sz val="8"/>
        <rFont val="Arial"/>
        <family val="2"/>
      </rPr>
      <t>INDICADORES</t>
    </r>
    <r>
      <rPr>
        <sz val="8"/>
        <rFont val="Arial"/>
        <family val="2"/>
      </rPr>
      <t xml:space="preserve">
Especificações: Letra recortada em alumínio pintado em branco, com 1,0mm de espessura, conforme projeto.
Formato: Variáveis
Fixação: Com fita VHB sobre a porta.</t>
    </r>
  </si>
  <si>
    <t>cj</t>
  </si>
  <si>
    <t>1.8</t>
  </si>
  <si>
    <t>1.9</t>
  </si>
  <si>
    <r>
      <rPr>
        <b/>
        <sz val="8"/>
        <rFont val="Arial"/>
        <family val="2"/>
      </rPr>
      <t>DIRETÓRIO DE ELEVADOR</t>
    </r>
    <r>
      <rPr>
        <sz val="8"/>
        <rFont val="Arial"/>
        <family val="2"/>
      </rPr>
      <t xml:space="preserve">
Especificações: Parede pintada, com textos adesivados, conforme projeto.
Formato: 154 x 335 cm
Fixação: Adesivo em parede.</t>
    </r>
  </si>
  <si>
    <t>1.10</t>
  </si>
  <si>
    <r>
      <rPr>
        <b/>
        <sz val="8"/>
        <rFont val="Arial"/>
        <family val="2"/>
      </rPr>
      <t>FAIXA DO ELEVADOR</t>
    </r>
    <r>
      <rPr>
        <sz val="8"/>
        <rFont val="Arial"/>
        <family val="2"/>
      </rPr>
      <t xml:space="preserve">
Especificações: Película vinílica adesiva impressa, conforme projeto.
Formato: 108 x 15 cm
Fixação: Adesivo na porta do elevador.</t>
    </r>
  </si>
  <si>
    <t>1.11</t>
  </si>
  <si>
    <t>1.12</t>
  </si>
  <si>
    <t>1.13</t>
  </si>
  <si>
    <r>
      <rPr>
        <b/>
        <sz val="8"/>
        <rFont val="Arial"/>
        <family val="2"/>
      </rPr>
      <t>PLACA DE SALA (Série S)</t>
    </r>
    <r>
      <rPr>
        <sz val="8"/>
        <rFont val="Arial"/>
        <family val="2"/>
      </rPr>
      <t xml:space="preserve">
Especificações: Chapa de alumínio recortada 0,8mm pintada em prata com informações impressas em relevo 0,8mm grafite, com pictograma/numeração ou não, conforme projeto.
Formato: 25x30cm
Fixação: Com fita VHB ao lado das portas das salas.</t>
    </r>
  </si>
  <si>
    <t>1.14</t>
  </si>
  <si>
    <t>1.5.1</t>
  </si>
  <si>
    <t>1.5.1.1</t>
  </si>
  <si>
    <t>1.5.2.2</t>
  </si>
  <si>
    <t>1.5.4.4</t>
  </si>
  <si>
    <t>1.5.1.2</t>
  </si>
  <si>
    <t>1.5.1.3</t>
  </si>
  <si>
    <t>1.5.2</t>
  </si>
  <si>
    <t>1.5.2.1</t>
  </si>
  <si>
    <t>1.5.2.3</t>
  </si>
  <si>
    <t>1.5.2.4</t>
  </si>
  <si>
    <t>1.5.2.5</t>
  </si>
  <si>
    <t>1.5.3</t>
  </si>
  <si>
    <t>1.5.3.1</t>
  </si>
  <si>
    <t>1.5.3.2</t>
  </si>
  <si>
    <t>1.5.3.3</t>
  </si>
  <si>
    <t>1.5.3.4</t>
  </si>
  <si>
    <t>1.5.3.5</t>
  </si>
  <si>
    <t>1.5.4</t>
  </si>
  <si>
    <t>1.5.4.1</t>
  </si>
  <si>
    <t>1.5.4.2</t>
  </si>
  <si>
    <t>1.5.4.3</t>
  </si>
  <si>
    <t>1.5.5</t>
  </si>
  <si>
    <t>1.5.5.1</t>
  </si>
  <si>
    <t>1.5.5.2</t>
  </si>
  <si>
    <t>1.5.5.3</t>
  </si>
  <si>
    <t>1.5.5.4</t>
  </si>
  <si>
    <t>1.6.1</t>
  </si>
  <si>
    <t>1.6.2</t>
  </si>
  <si>
    <t>1.6.3</t>
  </si>
  <si>
    <t>1.13.1</t>
  </si>
  <si>
    <t>1.13.2</t>
  </si>
  <si>
    <t>1.13.3</t>
  </si>
  <si>
    <t>1.13.4</t>
  </si>
  <si>
    <t>1.13.5</t>
  </si>
  <si>
    <t>1.13.6</t>
  </si>
  <si>
    <t>1.13.7</t>
  </si>
  <si>
    <t>1.14.1</t>
  </si>
  <si>
    <t>1.14.2</t>
  </si>
  <si>
    <t>1.14.3</t>
  </si>
  <si>
    <t>1.15</t>
  </si>
  <si>
    <t>1.15.1</t>
  </si>
  <si>
    <t>1.15.3</t>
  </si>
  <si>
    <t>1.15.4</t>
  </si>
  <si>
    <t>1.15.6</t>
  </si>
  <si>
    <t>1.15.8</t>
  </si>
  <si>
    <r>
      <rPr>
        <b/>
        <sz val="8"/>
        <rFont val="Arial"/>
        <family val="2"/>
      </rPr>
      <t>ESCADAS (E1 a E9)</t>
    </r>
    <r>
      <rPr>
        <sz val="8"/>
        <rFont val="Arial"/>
        <family val="2"/>
      </rPr>
      <t xml:space="preserve">
Especificações: Pictogramas aplicados em película vinílica adesiva diretamente nas paredes das escadas, conforme projeto.
Formato: Variável.
Fixação: Adesivo em parede.</t>
    </r>
  </si>
  <si>
    <t>LR1 - Biblioteca - dim. 62,5x8cm</t>
  </si>
  <si>
    <t>LR2 - Administração - dim. 80x8cm</t>
  </si>
  <si>
    <t>LR3 - Secretaria Educacional - dim. 145x8cm</t>
  </si>
  <si>
    <t>1.8.1</t>
  </si>
  <si>
    <t>1.8.2</t>
  </si>
  <si>
    <r>
      <rPr>
        <b/>
        <sz val="8"/>
        <rFont val="Arial"/>
        <family val="2"/>
      </rPr>
      <t>TOTEM PARA INFORMAÇÕES EVENTUAIS</t>
    </r>
    <r>
      <rPr>
        <sz val="8"/>
        <rFont val="Arial"/>
        <family val="2"/>
      </rPr>
      <t xml:space="preserve">
Especificações: Totem com estrutura em alumínio, revestido com acrílico adesivado, com bolsas de acrílico, conforme projeto. Logo em acrílico cristal 5mm adesivado.
Formato: 60 x 180 cm
Local: Atendimento (Térreo)</t>
    </r>
  </si>
  <si>
    <t>1.1.1</t>
  </si>
  <si>
    <t>E1 - 2º SS</t>
  </si>
  <si>
    <t>1.1.2</t>
  </si>
  <si>
    <t>1.1.3</t>
  </si>
  <si>
    <t>1.1.4</t>
  </si>
  <si>
    <t>1.1.5</t>
  </si>
  <si>
    <t>1.1.6</t>
  </si>
  <si>
    <t>1.1.7</t>
  </si>
  <si>
    <t>1.1.8</t>
  </si>
  <si>
    <t>E2 - 1º SS</t>
  </si>
  <si>
    <t>E3 - 1º SS</t>
  </si>
  <si>
    <t>E4 - Térreo</t>
  </si>
  <si>
    <t>E5 - Térreo</t>
  </si>
  <si>
    <t>E6 - Térreo</t>
  </si>
  <si>
    <t>1.1.9</t>
  </si>
  <si>
    <t>E7 - 1º Pav.</t>
  </si>
  <si>
    <t>E9 - 2º Pav.</t>
  </si>
  <si>
    <t>E8 - 1º Pav.</t>
  </si>
  <si>
    <t>1.2.1</t>
  </si>
  <si>
    <t>1.2.2</t>
  </si>
  <si>
    <r>
      <rPr>
        <b/>
        <sz val="8"/>
        <rFont val="Arial"/>
        <family val="2"/>
      </rPr>
      <t xml:space="preserve">INDICADORES DIRECIONAIS (D1 a D18) </t>
    </r>
    <r>
      <rPr>
        <sz val="8"/>
        <rFont val="Arial"/>
        <family val="2"/>
      </rPr>
      <t xml:space="preserve">
Especificações: Faixas e informações em adesivo vinílico branco aplicado aplicado sobre a parede, conforme projeto.
Formato: Alt. = Variável, larg. 40cm.
Fixação: Adesivo em parede.</t>
    </r>
  </si>
  <si>
    <t>1.3.1</t>
  </si>
  <si>
    <t xml:space="preserve">1º Subsolo </t>
  </si>
  <si>
    <t>1.3.1.1</t>
  </si>
  <si>
    <t>1.3.1.2</t>
  </si>
  <si>
    <t>1.3.1.3</t>
  </si>
  <si>
    <t>1.3.1.4</t>
  </si>
  <si>
    <t>1.3.1.5</t>
  </si>
  <si>
    <t>1.3.1.6</t>
  </si>
  <si>
    <t>1º Pavimento</t>
  </si>
  <si>
    <t>1.3.2</t>
  </si>
  <si>
    <t>1.3.2.1</t>
  </si>
  <si>
    <t>1.3.2.2</t>
  </si>
  <si>
    <t>1.3.2.3</t>
  </si>
  <si>
    <t>1.3.2.4</t>
  </si>
  <si>
    <t>1.3.2.5</t>
  </si>
  <si>
    <t>1.3.3</t>
  </si>
  <si>
    <t>2º Pavimento</t>
  </si>
  <si>
    <t>1.3.3.1</t>
  </si>
  <si>
    <t>1.3.3.2</t>
  </si>
  <si>
    <t>1.3.3.3</t>
  </si>
  <si>
    <t>1.3.3.4</t>
  </si>
  <si>
    <t>1.3.3.5</t>
  </si>
  <si>
    <t>1.3.3.6</t>
  </si>
  <si>
    <t>1.3.3.7</t>
  </si>
  <si>
    <t>1.3.3.8</t>
  </si>
  <si>
    <t>D1, D4, D7, D8, D13, D14, D17, D18 - Dim. 45X60cm</t>
  </si>
  <si>
    <t>D2, D3, D5, D6, D9, D10, D11, D12, D16, D16 - Dim. 30x20cm</t>
  </si>
  <si>
    <t>SE1, SE3, SE4, SE5, SE6, SE7, SE8, SE9 - Dim. 28x14cm</t>
  </si>
  <si>
    <t>SE2 - Dim. 28x7cm</t>
  </si>
  <si>
    <t>A5 - Térreo</t>
  </si>
  <si>
    <t>A7 - 1º Pav</t>
  </si>
  <si>
    <t>A9 - 2º Pav</t>
  </si>
  <si>
    <r>
      <rPr>
        <b/>
        <sz val="8"/>
        <rFont val="Arial"/>
        <family val="2"/>
      </rPr>
      <t xml:space="preserve">ADESIVOS ODS BEBEDOUROS </t>
    </r>
    <r>
      <rPr>
        <sz val="8"/>
        <rFont val="Arial"/>
        <family val="2"/>
      </rPr>
      <t xml:space="preserve">
Especificações: Pictogramas aplicados em película vinílica adesiva diretamente nas paredes dos bebedouros.
Formato: 120x80cm.
Fixação: Adesivo em parede.</t>
    </r>
  </si>
  <si>
    <t>1.16</t>
  </si>
  <si>
    <t>A1 - ODS 6 - 2º SS</t>
  </si>
  <si>
    <t>A3 - ODS 13 - 1ºSS</t>
  </si>
  <si>
    <t>A4 - ODS 4 - Térreo</t>
  </si>
  <si>
    <t>A6 - ODS 1 - 1º Pav</t>
  </si>
  <si>
    <t>A8 - ODS 8 - 2º Pav</t>
  </si>
  <si>
    <t>1.16.1</t>
  </si>
  <si>
    <t>1.16.2</t>
  </si>
  <si>
    <t>1.16.3</t>
  </si>
  <si>
    <t>1.9.1</t>
  </si>
  <si>
    <t>1.8.3</t>
  </si>
  <si>
    <t>LC - Tamanho P - Dim. 30x30cm</t>
  </si>
  <si>
    <t>LC - Tamanho M - Dim. 30x42cm</t>
  </si>
  <si>
    <t>LC - Tamanho G - Dim. 30x55cm</t>
  </si>
  <si>
    <t>1.7.1</t>
  </si>
  <si>
    <r>
      <rPr>
        <b/>
        <sz val="8"/>
        <rFont val="Arial"/>
        <family val="2"/>
      </rPr>
      <t>FAIXA DE SEGURANÇA (BIBLIOTECA)</t>
    </r>
    <r>
      <rPr>
        <sz val="8"/>
        <rFont val="Arial"/>
        <family val="2"/>
      </rPr>
      <t xml:space="preserve">
Especificações: Película vinílica adesiva grafite, conforme projeto.
Formato: Larg. Porta x Alt. 10cm
Fixação: Aplicada diretamente no vidro.</t>
    </r>
  </si>
  <si>
    <t>Faixa da Porta da Biblioteca</t>
  </si>
  <si>
    <t>1.4.1</t>
  </si>
  <si>
    <t>Placas de Sala</t>
  </si>
  <si>
    <t>Adesivo indicador da distribuição das salas nos andares</t>
  </si>
  <si>
    <t>1.17</t>
  </si>
  <si>
    <t>1.17.1</t>
  </si>
  <si>
    <t>1.18</t>
  </si>
  <si>
    <t>1.18.1</t>
  </si>
  <si>
    <r>
      <rPr>
        <b/>
        <sz val="8"/>
        <rFont val="Arial"/>
        <family val="2"/>
      </rPr>
      <t>ADESIVOS BRAILE</t>
    </r>
    <r>
      <rPr>
        <sz val="8"/>
        <rFont val="Arial"/>
        <family val="2"/>
      </rPr>
      <t xml:space="preserve">
Especificações: Pictogramas aplicados em película vinílica adesiva diretamente nos corrimãos.
Formato: 12x12cm
Fixação: Com fita VHB no corrimão.</t>
    </r>
  </si>
  <si>
    <t>Salas 4, 6 e 7, Lab. 2x1, Paramentação - dim. 90x210cm (com visor)</t>
  </si>
  <si>
    <t>Passarela Metálica - dim. 90x210cm</t>
  </si>
  <si>
    <t>Salas 8 e 9, Dep. Administração - dim. 80x210cm (com visor)</t>
  </si>
  <si>
    <t>1.5.2.6</t>
  </si>
  <si>
    <t>1.5.3.6</t>
  </si>
  <si>
    <t>Gerência, Coord. Cursos - dim. 90x210cm</t>
  </si>
  <si>
    <t>Adm., Secretaria, Atend. Telefônico - dim. 90x210cm (com visor)</t>
  </si>
  <si>
    <t>Salas 11, 12, 13, 14 e 15 - dim. 90x210cm (com visor)</t>
  </si>
  <si>
    <t>Salas 21, 22, 23, 24, 25, 27 e 28 - dim. 90x210cm (com visor)</t>
  </si>
  <si>
    <t>Salas 2 e 3 - dim. 119x223cm (com visor)</t>
  </si>
  <si>
    <r>
      <rPr>
        <b/>
        <sz val="8"/>
        <rFont val="Arial"/>
        <family val="2"/>
      </rPr>
      <t>LOCKERS (EXISTENTES)/PORTAS ESCANINHOS</t>
    </r>
    <r>
      <rPr>
        <sz val="8"/>
        <rFont val="Arial"/>
        <family val="2"/>
      </rPr>
      <t xml:space="preserve">
Especificações: Película vinílica adesiva impressa, incluso adesivos dos números, conforme projeto.
Formato: Variáveis 
Fixação: Aplicada sobre portinholas existentes.</t>
    </r>
  </si>
  <si>
    <t>1.18.2</t>
  </si>
  <si>
    <r>
      <rPr>
        <b/>
        <sz val="8"/>
        <rFont val="Arial"/>
        <family val="2"/>
      </rPr>
      <t xml:space="preserve">PORTAS ADESIVADAS </t>
    </r>
    <r>
      <rPr>
        <sz val="8"/>
        <rFont val="Arial"/>
        <family val="2"/>
      </rPr>
      <t xml:space="preserve">
Especificações: Portas e parede acima, na projeção da largura da porta, adesivadas apenas pelo lado externo, visor ou não, conforme projeto.</t>
    </r>
  </si>
  <si>
    <t>Braile elevador (2 por porta, lado direito e lado esquerdo)</t>
  </si>
  <si>
    <t>Braile corrimãos  (lado direito e lado esquerdo)</t>
  </si>
  <si>
    <r>
      <rPr>
        <b/>
        <sz val="8"/>
        <rFont val="Arial"/>
        <family val="2"/>
      </rPr>
      <t>ADESIVOS ODS RECICLAGEM</t>
    </r>
    <r>
      <rPr>
        <sz val="8"/>
        <rFont val="Arial"/>
        <family val="2"/>
      </rPr>
      <t xml:space="preserve">
Especificações: Pictogramas aplicados em película vinílica adesiva diretamente nas paredes dos bebedouros.
Formato: Comprimento variável x alt.13,5cm.
Fixação: Adesivo em parede.</t>
    </r>
  </si>
  <si>
    <t>Pictos  (Reciclagem)</t>
  </si>
  <si>
    <t>PLANILHA ORÇAMENTÁRIA</t>
  </si>
  <si>
    <r>
      <rPr>
        <b/>
        <sz val="8"/>
        <rFont val="Arial"/>
        <family val="2"/>
      </rPr>
      <t>SINALIZAÇÃO DE EMERGÊNCIA (FUNDO VERMELHO)</t>
    </r>
    <r>
      <rPr>
        <sz val="8"/>
        <rFont val="Arial"/>
        <family val="2"/>
      </rPr>
      <t xml:space="preserve">
Especificações: Placa em PVC 3mm branco com aplicação de adesivo branco fotoluminescente e película impressa em vermelho envelopando a placa, conforme projeto.
Formato: 15 x 15 cm
Fixação: Com fita VHB ao lado das portas das salas.</t>
    </r>
  </si>
  <si>
    <r>
      <rPr>
        <b/>
        <sz val="8"/>
        <rFont val="Arial"/>
        <family val="2"/>
      </rPr>
      <t>SINALIZAÇÃO DE EMERGÊNCIA (FUNDO VERDE)</t>
    </r>
    <r>
      <rPr>
        <sz val="8"/>
        <rFont val="Arial"/>
        <family val="2"/>
      </rPr>
      <t xml:space="preserve">
Especificações: Placa em PVC 3mm branco com aplicação de adesivo branco fotoluminescente e película impressa em verde envelopando a placa, conforme projeto.
Formato: Variável (conforme projeto)
Fixação: Com fita VHB ao lado das portas das salas.</t>
    </r>
  </si>
  <si>
    <t>SE2S, SE1S, SET, SE1A, SE2A - Dim. 14x14cm</t>
  </si>
  <si>
    <t>1.19</t>
  </si>
  <si>
    <t>SEGUROS</t>
  </si>
  <si>
    <t>1.19.1</t>
  </si>
  <si>
    <r>
      <rPr>
        <sz val="7.5"/>
        <rFont val="Arial"/>
        <family val="2"/>
      </rPr>
      <t>Seguro garantia ou carta fiança ( contratual, valor assegurado 5% do valor do contrato )</t>
    </r>
  </si>
  <si>
    <r>
      <rPr>
        <sz val="7.5"/>
        <rFont val="Arial"/>
        <family val="2"/>
      </rPr>
      <t>cj</t>
    </r>
  </si>
  <si>
    <t>1.19.2</t>
  </si>
  <si>
    <r>
      <rPr>
        <sz val="7.5"/>
        <rFont val="Arial"/>
        <family val="2"/>
      </rPr>
      <t>Seguro de risco de engenharia - ramo ( riscos de engenharia ), modalidade obras civis em construção e instalação e montagem, pelo prazo de vigência da obra ( valor assegurado 100% do valor do contrato ).</t>
    </r>
  </si>
  <si>
    <t>1.10.1</t>
  </si>
  <si>
    <t>Adesivo porta do elevador</t>
  </si>
  <si>
    <t>1.11.1</t>
  </si>
  <si>
    <t>Totem - Atendimento</t>
  </si>
  <si>
    <t>1.12.1</t>
  </si>
  <si>
    <r>
      <rPr>
        <b/>
        <sz val="8"/>
        <rFont val="Arial"/>
        <family val="2"/>
      </rPr>
      <t>QUADROS DE AVISOS</t>
    </r>
    <r>
      <rPr>
        <sz val="8"/>
        <rFont val="Arial"/>
        <family val="2"/>
      </rPr>
      <t xml:space="preserve">
Especificações: Moldura em chapa galvanizada pintada em prata lunar met. VW91, com fechamento lateral, painel de fundo em MDF 9mm, revestido com EVA 5mm revestido em tecido Diloop preto, Logo SENAC adesivado, letras recortadas em película adesiva, ferragem Keyhole para fiixação, conforme projeto.
Formato: 50 x 92 cm
</t>
    </r>
  </si>
  <si>
    <t>QA - Quadros de avisos</t>
  </si>
  <si>
    <t>Data:</t>
  </si>
  <si>
    <t>Leis Sociais (%):</t>
  </si>
  <si>
    <t>BDI (%):</t>
  </si>
  <si>
    <r>
      <rPr>
        <b/>
        <sz val="8"/>
        <rFont val="Arial"/>
        <family val="2"/>
      </rPr>
      <t>ADESIVOS PICTOS</t>
    </r>
    <r>
      <rPr>
        <sz val="8"/>
        <rFont val="Arial"/>
        <family val="2"/>
      </rPr>
      <t xml:space="preserve">
Especificações: Pictogramas aplicados em película vinílica adesiva diretamente nas paredes.
Formato: Variáveis
Fixação: Adesivo em parede.</t>
    </r>
  </si>
  <si>
    <t>Av. do Café, 298 - Jabaquara - São Paulo/SP</t>
  </si>
  <si>
    <t>SERVIÇO NACIONAL DE APRENDIZAGEM COMERCIAL
Administração Regional do Estado de São Paulo
SERVIÇO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</si>
</sst>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00%"/>
    <numFmt numFmtId="166" formatCode="#,##0.00000000"/>
  </numFmts>
  <fonts count="14" x14ac:knownFonts="1">
    <font>
      <sz val="10"/>
      <name val="Arial"/>
    </font>
    <font>
      <sz val="10"/>
      <name val="Arial"/>
      <family val="2"/>
    </font>
    <font>
      <sz val="8"/>
      <name val="Arial"/>
      <family val="2"/>
    </font>
    <font>
      <b/>
      <sz val="8"/>
      <name val="Arial"/>
      <family val="2"/>
    </font>
    <font>
      <sz val="10"/>
      <name val="Arial"/>
      <family val="2"/>
    </font>
    <font>
      <b/>
      <sz val="7"/>
      <name val="Arial"/>
      <family val="2"/>
    </font>
    <font>
      <b/>
      <sz val="9"/>
      <name val="Arial"/>
      <family val="2"/>
    </font>
    <font>
      <sz val="9"/>
      <name val="Arial"/>
      <family val="2"/>
    </font>
    <font>
      <sz val="7"/>
      <name val="Arial"/>
      <family val="2"/>
    </font>
    <font>
      <b/>
      <sz val="7"/>
      <color rgb="FFFF0000"/>
      <name val="Arial"/>
      <family val="2"/>
    </font>
    <font>
      <sz val="8"/>
      <name val="Calibri"/>
      <family val="2"/>
      <scheme val="minor"/>
    </font>
    <font>
      <sz val="7.5"/>
      <name val="Arial"/>
      <family val="2"/>
    </font>
    <font>
      <sz val="10"/>
      <name val="Arial"/>
      <family val="2"/>
    </font>
    <font>
      <b/>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top/>
      <bottom style="hair">
        <color indexed="64"/>
      </bottom>
      <diagonal/>
    </border>
    <border>
      <left/>
      <right/>
      <top style="hair">
        <color indexed="64"/>
      </top>
      <bottom style="hair">
        <color indexed="64"/>
      </bottom>
      <diagonal/>
    </border>
  </borders>
  <cellStyleXfs count="1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64" fontId="4" fillId="0" borderId="0" applyFont="0" applyFill="0" applyBorder="0" applyAlignment="0" applyProtection="0"/>
    <xf numFmtId="164" fontId="1" fillId="0" borderId="0" applyFont="0" applyFill="0" applyBorder="0" applyAlignment="0" applyProtection="0"/>
    <xf numFmtId="9" fontId="12" fillId="0" borderId="0" applyFont="0" applyFill="0" applyBorder="0" applyAlignment="0" applyProtection="0"/>
  </cellStyleXfs>
  <cellXfs count="103">
    <xf numFmtId="0" fontId="0" fillId="0" borderId="0" xfId="0"/>
    <xf numFmtId="4" fontId="2" fillId="0" borderId="1" xfId="0" applyNumberFormat="1" applyFont="1" applyBorder="1" applyAlignment="1">
      <alignment vertical="top"/>
    </xf>
    <xf numFmtId="4" fontId="3" fillId="0" borderId="2" xfId="0" applyNumberFormat="1" applyFont="1" applyBorder="1" applyAlignment="1">
      <alignment horizontal="left" vertical="top"/>
    </xf>
    <xf numFmtId="4" fontId="3" fillId="0" borderId="1" xfId="0" applyNumberFormat="1" applyFont="1" applyBorder="1" applyAlignment="1">
      <alignment wrapText="1"/>
    </xf>
    <xf numFmtId="4" fontId="3" fillId="2" borderId="2" xfId="0" applyNumberFormat="1" applyFont="1" applyFill="1" applyBorder="1" applyAlignment="1">
      <alignment horizontal="left" vertical="center"/>
    </xf>
    <xf numFmtId="4" fontId="3" fillId="2" borderId="1" xfId="0" applyNumberFormat="1" applyFont="1" applyFill="1" applyBorder="1" applyAlignment="1">
      <alignment vertical="center" wrapText="1"/>
    </xf>
    <xf numFmtId="4" fontId="2" fillId="0" borderId="3" xfId="0" applyNumberFormat="1" applyFont="1" applyBorder="1" applyAlignment="1">
      <alignment horizontal="left" vertical="center"/>
    </xf>
    <xf numFmtId="4" fontId="2" fillId="0" borderId="4" xfId="0" applyNumberFormat="1" applyFont="1" applyBorder="1" applyAlignment="1">
      <alignment wrapText="1"/>
    </xf>
    <xf numFmtId="4" fontId="2" fillId="0" borderId="1" xfId="0" applyNumberFormat="1" applyFont="1" applyBorder="1" applyAlignment="1">
      <alignment vertical="top" wrapText="1"/>
    </xf>
    <xf numFmtId="4" fontId="2" fillId="0" borderId="2" xfId="0" applyNumberFormat="1" applyFont="1" applyBorder="1" applyAlignment="1">
      <alignment vertical="top" wrapText="1"/>
    </xf>
    <xf numFmtId="4" fontId="2" fillId="2" borderId="1" xfId="0" applyNumberFormat="1" applyFont="1" applyFill="1" applyBorder="1" applyAlignment="1">
      <alignment vertical="top"/>
    </xf>
    <xf numFmtId="4" fontId="2" fillId="0" borderId="4" xfId="0" applyNumberFormat="1" applyFont="1" applyBorder="1" applyAlignment="1">
      <alignment vertical="top"/>
    </xf>
    <xf numFmtId="3" fontId="2" fillId="0" borderId="1" xfId="0" applyNumberFormat="1" applyFont="1" applyBorder="1" applyAlignment="1">
      <alignment vertical="top"/>
    </xf>
    <xf numFmtId="4" fontId="3" fillId="0" borderId="5" xfId="0" applyNumberFormat="1" applyFont="1" applyBorder="1" applyAlignment="1">
      <alignment horizontal="center" vertical="center"/>
    </xf>
    <xf numFmtId="4" fontId="3" fillId="0" borderId="6" xfId="0" applyNumberFormat="1" applyFont="1" applyBorder="1" applyAlignment="1">
      <alignment horizontal="center" vertical="center"/>
    </xf>
    <xf numFmtId="3" fontId="3" fillId="0" borderId="5" xfId="0" applyNumberFormat="1" applyFont="1" applyBorder="1" applyAlignment="1">
      <alignment horizontal="center" vertical="center"/>
    </xf>
    <xf numFmtId="3" fontId="3" fillId="0" borderId="6" xfId="0" applyNumberFormat="1" applyFont="1" applyBorder="1" applyAlignment="1">
      <alignment horizontal="center" vertical="center"/>
    </xf>
    <xf numFmtId="4" fontId="2" fillId="0" borderId="0" xfId="0" applyNumberFormat="1" applyFont="1"/>
    <xf numFmtId="3" fontId="5" fillId="0" borderId="8" xfId="0" applyNumberFormat="1" applyFont="1" applyBorder="1" applyAlignment="1">
      <alignment horizontal="center" vertical="center"/>
    </xf>
    <xf numFmtId="3" fontId="5" fillId="0" borderId="10" xfId="0" applyNumberFormat="1" applyFont="1" applyBorder="1" applyAlignment="1">
      <alignment horizontal="center" vertical="center"/>
    </xf>
    <xf numFmtId="164" fontId="2" fillId="0" borderId="0" xfId="16" applyFont="1" applyFill="1" applyBorder="1" applyAlignment="1">
      <alignment horizontal="center" vertical="center"/>
    </xf>
    <xf numFmtId="3" fontId="5" fillId="0" borderId="12" xfId="0" applyNumberFormat="1" applyFont="1" applyBorder="1" applyAlignment="1">
      <alignment horizontal="center" vertical="center"/>
    </xf>
    <xf numFmtId="4" fontId="3" fillId="0" borderId="5" xfId="0" applyNumberFormat="1" applyFont="1" applyBorder="1" applyAlignment="1">
      <alignment horizontal="center"/>
    </xf>
    <xf numFmtId="164" fontId="3" fillId="0" borderId="8" xfId="16" applyFont="1" applyBorder="1" applyAlignment="1">
      <alignment horizontal="center" vertical="center"/>
    </xf>
    <xf numFmtId="164" fontId="3" fillId="0" borderId="5" xfId="16" applyFont="1" applyBorder="1" applyAlignment="1">
      <alignment horizontal="center" vertical="center"/>
    </xf>
    <xf numFmtId="164" fontId="3" fillId="0" borderId="5" xfId="16" applyFont="1" applyFill="1" applyBorder="1" applyAlignment="1">
      <alignment horizontal="center" vertical="center"/>
    </xf>
    <xf numFmtId="4" fontId="3" fillId="0" borderId="0" xfId="0" applyNumberFormat="1" applyFont="1"/>
    <xf numFmtId="4" fontId="3" fillId="0" borderId="6" xfId="0" applyNumberFormat="1" applyFont="1" applyBorder="1" applyAlignment="1">
      <alignment horizontal="center"/>
    </xf>
    <xf numFmtId="164" fontId="3" fillId="0" borderId="12" xfId="16" applyFont="1" applyBorder="1" applyAlignment="1">
      <alignment horizontal="center" vertical="center"/>
    </xf>
    <xf numFmtId="164" fontId="3" fillId="0" borderId="6" xfId="16" applyFont="1" applyBorder="1" applyAlignment="1">
      <alignment horizontal="center" vertical="center"/>
    </xf>
    <xf numFmtId="164" fontId="3" fillId="0" borderId="6" xfId="16" applyFont="1" applyFill="1" applyBorder="1" applyAlignment="1">
      <alignment horizontal="center" vertical="center"/>
    </xf>
    <xf numFmtId="3" fontId="3" fillId="0" borderId="2" xfId="0" applyNumberFormat="1" applyFont="1" applyBorder="1" applyAlignment="1">
      <alignment horizontal="center" vertical="center"/>
    </xf>
    <xf numFmtId="164" fontId="3" fillId="0" borderId="1" xfId="16" applyFont="1" applyFill="1" applyBorder="1" applyAlignment="1">
      <alignment vertical="top"/>
    </xf>
    <xf numFmtId="164" fontId="3" fillId="0" borderId="13" xfId="16" applyFont="1" applyFill="1" applyBorder="1" applyAlignment="1">
      <alignment vertical="top"/>
    </xf>
    <xf numFmtId="3" fontId="3" fillId="3" borderId="2" xfId="0" applyNumberFormat="1" applyFont="1" applyFill="1" applyBorder="1" applyAlignment="1">
      <alignment horizontal="center" vertical="center"/>
    </xf>
    <xf numFmtId="4" fontId="3" fillId="3" borderId="1" xfId="0" applyNumberFormat="1" applyFont="1" applyFill="1" applyBorder="1" applyAlignment="1">
      <alignment horizontal="center" wrapText="1"/>
    </xf>
    <xf numFmtId="4" fontId="3" fillId="3" borderId="1" xfId="0" applyNumberFormat="1" applyFont="1" applyFill="1" applyBorder="1" applyAlignment="1">
      <alignment horizontal="center" vertical="top"/>
    </xf>
    <xf numFmtId="164" fontId="3" fillId="3" borderId="1" xfId="16" applyFont="1" applyFill="1" applyBorder="1" applyAlignment="1">
      <alignment vertical="top"/>
    </xf>
    <xf numFmtId="164" fontId="3" fillId="3" borderId="13" xfId="16" applyFont="1" applyFill="1" applyBorder="1" applyAlignment="1">
      <alignment vertical="top"/>
    </xf>
    <xf numFmtId="0" fontId="3" fillId="0" borderId="1" xfId="0" applyFont="1" applyBorder="1" applyAlignment="1">
      <alignment wrapText="1"/>
    </xf>
    <xf numFmtId="0" fontId="3" fillId="0" borderId="1" xfId="0" applyFont="1" applyBorder="1" applyAlignment="1">
      <alignment horizontal="center" vertical="top"/>
    </xf>
    <xf numFmtId="3" fontId="3" fillId="0" borderId="0" xfId="0" applyNumberFormat="1" applyFont="1" applyAlignment="1">
      <alignment horizontal="center" vertical="center"/>
    </xf>
    <xf numFmtId="4" fontId="2" fillId="0" borderId="0" xfId="0" applyNumberFormat="1" applyFont="1" applyAlignment="1">
      <alignment horizontal="center" vertical="center"/>
    </xf>
    <xf numFmtId="4" fontId="10" fillId="0" borderId="1" xfId="0" applyNumberFormat="1" applyFont="1" applyBorder="1" applyAlignment="1">
      <alignment horizontal="left" vertical="top" wrapText="1"/>
    </xf>
    <xf numFmtId="4" fontId="2" fillId="0" borderId="2" xfId="0" applyNumberFormat="1" applyFont="1" applyBorder="1" applyAlignment="1">
      <alignment horizontal="left" vertical="center"/>
    </xf>
    <xf numFmtId="4" fontId="2" fillId="0" borderId="1" xfId="0" applyNumberFormat="1" applyFont="1" applyBorder="1" applyAlignment="1">
      <alignment wrapText="1"/>
    </xf>
    <xf numFmtId="3" fontId="3" fillId="0" borderId="10" xfId="0" applyNumberFormat="1" applyFont="1" applyBorder="1" applyAlignment="1">
      <alignment horizontal="center" vertical="center"/>
    </xf>
    <xf numFmtId="4" fontId="3" fillId="0" borderId="0" xfId="0" applyNumberFormat="1" applyFont="1" applyAlignment="1">
      <alignment horizontal="center"/>
    </xf>
    <xf numFmtId="4" fontId="3" fillId="0" borderId="0" xfId="0" applyNumberFormat="1" applyFont="1" applyAlignment="1">
      <alignment horizontal="center" vertical="center"/>
    </xf>
    <xf numFmtId="164" fontId="3" fillId="0" borderId="0" xfId="16" applyFont="1" applyBorder="1" applyAlignment="1">
      <alignment horizontal="center" vertical="center"/>
    </xf>
    <xf numFmtId="164" fontId="3" fillId="0" borderId="0" xfId="16" applyFont="1" applyFill="1" applyBorder="1" applyAlignment="1">
      <alignment horizontal="center" vertical="center"/>
    </xf>
    <xf numFmtId="164" fontId="3" fillId="0" borderId="11" xfId="16" applyFont="1" applyBorder="1" applyAlignment="1">
      <alignment horizontal="center" vertical="center"/>
    </xf>
    <xf numFmtId="4" fontId="2" fillId="0" borderId="1" xfId="0" applyNumberFormat="1" applyFont="1" applyBorder="1" applyAlignment="1">
      <alignment horizontal="left" vertical="top" wrapText="1"/>
    </xf>
    <xf numFmtId="4" fontId="2" fillId="0" borderId="1" xfId="0" applyNumberFormat="1" applyFont="1" applyBorder="1" applyAlignment="1">
      <alignment horizontal="center" vertical="top" wrapText="1"/>
    </xf>
    <xf numFmtId="4" fontId="2" fillId="0" borderId="2" xfId="0" applyNumberFormat="1" applyFont="1" applyBorder="1" applyAlignment="1">
      <alignment horizontal="left" vertical="top"/>
    </xf>
    <xf numFmtId="4" fontId="3" fillId="0" borderId="1" xfId="0" applyNumberFormat="1" applyFont="1" applyBorder="1" applyAlignment="1">
      <alignment horizontal="left" vertical="top" wrapText="1"/>
    </xf>
    <xf numFmtId="4" fontId="3" fillId="0" borderId="0" xfId="0" applyNumberFormat="1" applyFont="1" applyAlignment="1">
      <alignment vertical="top"/>
    </xf>
    <xf numFmtId="164" fontId="3" fillId="0" borderId="5" xfId="16" applyFont="1" applyBorder="1" applyAlignment="1">
      <alignment horizontal="center" vertical="top"/>
    </xf>
    <xf numFmtId="164" fontId="3" fillId="0" borderId="6" xfId="16" applyFont="1" applyBorder="1" applyAlignment="1">
      <alignment horizontal="center" vertical="top"/>
    </xf>
    <xf numFmtId="164" fontId="3" fillId="0" borderId="0" xfId="16" applyFont="1" applyBorder="1" applyAlignment="1">
      <alignment horizontal="center" vertical="top"/>
    </xf>
    <xf numFmtId="4" fontId="2" fillId="0" borderId="0" xfId="0" applyNumberFormat="1" applyFont="1" applyAlignment="1">
      <alignment vertical="top"/>
    </xf>
    <xf numFmtId="164" fontId="2" fillId="0" borderId="0" xfId="16" applyFont="1" applyFill="1" applyBorder="1" applyAlignment="1">
      <alignment horizontal="center" vertical="top"/>
    </xf>
    <xf numFmtId="0" fontId="1" fillId="0" borderId="17" xfId="0" applyFont="1" applyBorder="1" applyAlignment="1">
      <alignment vertical="top"/>
    </xf>
    <xf numFmtId="3" fontId="2" fillId="0" borderId="1" xfId="0" applyNumberFormat="1" applyFont="1" applyBorder="1" applyAlignment="1">
      <alignment vertical="top" wrapText="1"/>
    </xf>
    <xf numFmtId="164" fontId="3" fillId="0" borderId="9" xfId="16" applyFont="1" applyFill="1" applyBorder="1" applyAlignment="1">
      <alignment horizontal="center" vertical="top"/>
    </xf>
    <xf numFmtId="4" fontId="13" fillId="0" borderId="0" xfId="0" applyNumberFormat="1" applyFont="1" applyAlignment="1">
      <alignment horizontal="left" vertical="center"/>
    </xf>
    <xf numFmtId="4" fontId="2" fillId="0" borderId="0" xfId="0" applyNumberFormat="1" applyFont="1" applyAlignment="1">
      <alignment vertical="center"/>
    </xf>
    <xf numFmtId="3" fontId="8" fillId="0" borderId="0" xfId="0" applyNumberFormat="1" applyFont="1" applyAlignment="1">
      <alignment vertical="top"/>
    </xf>
    <xf numFmtId="3" fontId="9" fillId="0" borderId="7" xfId="0" applyNumberFormat="1" applyFont="1" applyBorder="1" applyAlignment="1">
      <alignment vertical="top"/>
    </xf>
    <xf numFmtId="4" fontId="3" fillId="0" borderId="0" xfId="0" applyNumberFormat="1" applyFont="1" applyAlignment="1">
      <alignment vertical="center"/>
    </xf>
    <xf numFmtId="164" fontId="2" fillId="2" borderId="1" xfId="16" applyFont="1" applyFill="1" applyBorder="1" applyAlignment="1">
      <alignment vertical="top"/>
    </xf>
    <xf numFmtId="164" fontId="3" fillId="2" borderId="1" xfId="16" applyFont="1" applyFill="1" applyBorder="1" applyAlignment="1">
      <alignment vertical="top"/>
    </xf>
    <xf numFmtId="164" fontId="3" fillId="2" borderId="13" xfId="16" applyFont="1" applyFill="1" applyBorder="1" applyAlignment="1">
      <alignment vertical="top"/>
    </xf>
    <xf numFmtId="164" fontId="2" fillId="0" borderId="1" xfId="16" applyFont="1" applyBorder="1" applyAlignment="1">
      <alignment vertical="top"/>
    </xf>
    <xf numFmtId="165" fontId="2" fillId="0" borderId="0" xfId="17" applyNumberFormat="1" applyFont="1" applyAlignment="1">
      <alignment vertical="center"/>
    </xf>
    <xf numFmtId="164" fontId="3" fillId="0" borderId="1" xfId="16" applyFont="1" applyBorder="1" applyAlignment="1">
      <alignment vertical="top"/>
    </xf>
    <xf numFmtId="164" fontId="3" fillId="0" borderId="13" xfId="16" applyFont="1" applyBorder="1" applyAlignment="1">
      <alignment vertical="top"/>
    </xf>
    <xf numFmtId="164" fontId="2" fillId="0" borderId="13" xfId="16" applyFont="1" applyBorder="1" applyAlignment="1">
      <alignment horizontal="right" vertical="top"/>
    </xf>
    <xf numFmtId="164" fontId="2" fillId="0" borderId="13" xfId="16" applyFont="1" applyBorder="1" applyAlignment="1">
      <alignment vertical="top"/>
    </xf>
    <xf numFmtId="166" fontId="2" fillId="0" borderId="0" xfId="0" applyNumberFormat="1" applyFont="1" applyAlignment="1">
      <alignment vertical="center"/>
    </xf>
    <xf numFmtId="164" fontId="2" fillId="0" borderId="1" xfId="16" applyFont="1" applyBorder="1" applyAlignment="1">
      <alignment vertical="top" wrapText="1"/>
    </xf>
    <xf numFmtId="164" fontId="2" fillId="0" borderId="4" xfId="16" applyFont="1" applyBorder="1" applyAlignment="1">
      <alignment vertical="top"/>
    </xf>
    <xf numFmtId="164" fontId="2" fillId="0" borderId="14" xfId="16" applyFont="1" applyBorder="1" applyAlignment="1">
      <alignment vertical="top"/>
    </xf>
    <xf numFmtId="4" fontId="5" fillId="0" borderId="9" xfId="0" applyNumberFormat="1" applyFont="1" applyBorder="1" applyAlignment="1">
      <alignment horizontal="center" vertical="top"/>
    </xf>
    <xf numFmtId="164" fontId="2" fillId="0" borderId="9" xfId="16" applyFont="1" applyFill="1" applyBorder="1" applyAlignment="1">
      <alignment horizontal="center" vertical="top"/>
    </xf>
    <xf numFmtId="164" fontId="1" fillId="0" borderId="9" xfId="16" applyFont="1" applyFill="1" applyBorder="1" applyAlignment="1">
      <alignment horizontal="center" vertical="top"/>
    </xf>
    <xf numFmtId="164" fontId="2" fillId="0" borderId="9" xfId="16" applyFont="1" applyFill="1" applyBorder="1" applyAlignment="1">
      <alignment horizontal="right" vertical="top"/>
    </xf>
    <xf numFmtId="14" fontId="2" fillId="0" borderId="15" xfId="16" applyNumberFormat="1" applyFont="1" applyFill="1" applyBorder="1" applyAlignment="1">
      <alignment horizontal="right" vertical="top"/>
    </xf>
    <xf numFmtId="4" fontId="5" fillId="0" borderId="0" xfId="0" applyNumberFormat="1" applyFont="1" applyAlignment="1">
      <alignment horizontal="center" vertical="top"/>
    </xf>
    <xf numFmtId="164" fontId="2" fillId="0" borderId="0" xfId="16" applyFont="1" applyFill="1" applyBorder="1" applyAlignment="1">
      <alignment horizontal="right" vertical="top"/>
    </xf>
    <xf numFmtId="164" fontId="2" fillId="0" borderId="11" xfId="16" applyFont="1" applyFill="1" applyBorder="1" applyAlignment="1">
      <alignment horizontal="center" vertical="top"/>
    </xf>
    <xf numFmtId="164" fontId="6" fillId="0" borderId="0" xfId="16" applyFont="1" applyFill="1" applyBorder="1" applyAlignment="1">
      <alignment horizontal="center" vertical="top"/>
    </xf>
    <xf numFmtId="164" fontId="7" fillId="0" borderId="0" xfId="16" applyFont="1" applyFill="1" applyBorder="1" applyAlignment="1">
      <alignment horizontal="center" vertical="top"/>
    </xf>
    <xf numFmtId="4" fontId="5" fillId="0" borderId="7" xfId="0" applyNumberFormat="1" applyFont="1" applyBorder="1" applyAlignment="1">
      <alignment horizontal="center" vertical="top"/>
    </xf>
    <xf numFmtId="164" fontId="2" fillId="0" borderId="7" xfId="16" applyFont="1" applyFill="1" applyBorder="1" applyAlignment="1">
      <alignment horizontal="center" vertical="top"/>
    </xf>
    <xf numFmtId="164" fontId="5" fillId="0" borderId="0" xfId="16" applyFont="1" applyFill="1" applyBorder="1" applyAlignment="1">
      <alignment horizontal="left" vertical="top"/>
    </xf>
    <xf numFmtId="164" fontId="5" fillId="0" borderId="7" xfId="16" applyFont="1" applyFill="1" applyBorder="1" applyAlignment="1">
      <alignment horizontal="left" vertical="top"/>
    </xf>
    <xf numFmtId="0" fontId="1" fillId="0" borderId="16" xfId="0" applyFont="1" applyBorder="1" applyAlignment="1">
      <alignment horizontal="center" vertical="top"/>
    </xf>
    <xf numFmtId="0" fontId="1" fillId="0" borderId="17" xfId="0" applyFont="1" applyBorder="1" applyAlignment="1">
      <alignment horizontal="center" vertical="top"/>
    </xf>
    <xf numFmtId="4" fontId="5" fillId="0" borderId="9" xfId="0" applyNumberFormat="1" applyFont="1" applyBorder="1" applyAlignment="1">
      <alignment horizontal="center" vertical="center" wrapText="1"/>
    </xf>
    <xf numFmtId="4" fontId="5" fillId="0" borderId="0" xfId="0" applyNumberFormat="1" applyFont="1" applyAlignment="1">
      <alignment horizontal="center" vertical="center" wrapText="1"/>
    </xf>
    <xf numFmtId="4" fontId="5" fillId="0" borderId="7" xfId="0" applyNumberFormat="1" applyFont="1" applyBorder="1" applyAlignment="1">
      <alignment horizontal="center" vertical="center" wrapText="1"/>
    </xf>
    <xf numFmtId="3" fontId="2" fillId="2" borderId="1" xfId="0" applyNumberFormat="1" applyFont="1" applyFill="1" applyBorder="1" applyAlignment="1">
      <alignment vertical="top"/>
    </xf>
  </cellXfs>
  <cellStyles count="18">
    <cellStyle name="0,0_x000d__x000a_NA_x000d__x000a_" xfId="1" xr:uid="{C52A1FE9-A3D1-46B3-8D3F-168201D72E69}"/>
    <cellStyle name="0,0_x000d__x000a_NA_x000d__x000a_ 10" xfId="2" xr:uid="{A7AD30DD-C849-4A83-ABA3-44F1D5636680}"/>
    <cellStyle name="0,0_x000d__x000a_NA_x000d__x000a_ 13" xfId="3" xr:uid="{4776DD4E-B0C2-4136-8C5C-435A0D312BF7}"/>
    <cellStyle name="0,0_x000d__x000a_NA_x000d__x000a_ 14" xfId="4" xr:uid="{177F4482-180C-4A71-BD83-6015F58C937F}"/>
    <cellStyle name="0,0_x000d__x000a_NA_x000d__x000a_ 16" xfId="5" xr:uid="{45DF940B-1FAC-412D-86CF-DF5C38F31C11}"/>
    <cellStyle name="0,0_x000d__x000a_NA_x000d__x000a_ 17" xfId="6" xr:uid="{DCABE6DA-18A1-42A3-AE2F-99AD3FEE81AB}"/>
    <cellStyle name="0,0_x000d__x000a_NA_x000d__x000a_ 19" xfId="7" xr:uid="{CE471481-9D04-44F6-94FA-6950CB7C6745}"/>
    <cellStyle name="0,0_x000d__x000a_NA_x000d__x000a_ 50" xfId="8" xr:uid="{5407B704-0988-4645-BDEB-12E743EF4952}"/>
    <cellStyle name="0,0_x000d__x000a_NA_x000d__x000a_ 56" xfId="9" xr:uid="{700A4232-8D6B-4EB5-A70E-23B7DD46EF17}"/>
    <cellStyle name="0,0_x000d__x000a_NA_x000d__x000a_ 60" xfId="10" xr:uid="{C36F5D83-F6C7-43CD-9C68-1BEDD3D971FC}"/>
    <cellStyle name="0,0_x000d__x000a_NA_x000d__x000a_ 61" xfId="11" xr:uid="{DCA60827-DFFC-436D-A71E-0490C95B8C6C}"/>
    <cellStyle name="0,0_x000d__x000a_NA_x000d__x000a_ 66" xfId="12" xr:uid="{D30C996A-F636-4885-A580-886E8FA8F165}"/>
    <cellStyle name="0,0_x000d__x000a_NA_x000d__x000a__206.03 ORÇAMENTO GERAL" xfId="13" xr:uid="{11A78DFB-652E-4826-8D48-2C38C0275E6B}"/>
    <cellStyle name="Normal" xfId="0" builtinId="0"/>
    <cellStyle name="Normal 2" xfId="14" xr:uid="{0E3B21E9-9611-47D3-A589-F6FB779F166A}"/>
    <cellStyle name="Porcentagem" xfId="17" builtinId="5"/>
    <cellStyle name="Separador de milhares 2" xfId="15" xr:uid="{8D51AFF6-F1B1-4151-9628-0753B63095FD}"/>
    <cellStyle name="Vírgula" xfId="16"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1</xdr:col>
      <xdr:colOff>507590</xdr:colOff>
      <xdr:row>3</xdr:row>
      <xdr:rowOff>66675</xdr:rowOff>
    </xdr:to>
    <xdr:pic>
      <xdr:nvPicPr>
        <xdr:cNvPr id="4" name="Imagem 3">
          <a:extLst>
            <a:ext uri="{FF2B5EF4-FFF2-40B4-BE49-F238E27FC236}">
              <a16:creationId xmlns:a16="http://schemas.microsoft.com/office/drawing/2014/main" id="{7A91D24D-A324-F74D-4D78-84F8B6F881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95250"/>
          <a:ext cx="1202915" cy="4286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AE57-8B16-4526-B18C-D0CD1499F2BF}">
  <sheetPr>
    <pageSetUpPr fitToPage="1"/>
  </sheetPr>
  <dimension ref="A1:O317"/>
  <sheetViews>
    <sheetView tabSelected="1" workbookViewId="0">
      <selection activeCell="C12" sqref="C12"/>
    </sheetView>
  </sheetViews>
  <sheetFormatPr defaultRowHeight="12.75" x14ac:dyDescent="0.2"/>
  <cols>
    <col min="1" max="1" width="10.5703125" style="41" bestFit="1" customWidth="1"/>
    <col min="2" max="2" width="56.5703125" style="17" customWidth="1"/>
    <col min="3" max="3" width="7.85546875" style="42" bestFit="1" customWidth="1"/>
    <col min="4" max="4" width="9.140625" style="20" customWidth="1"/>
    <col min="5" max="5" width="12.85546875" style="61" customWidth="1"/>
    <col min="6" max="6" width="13.85546875" style="20" bestFit="1" customWidth="1"/>
    <col min="7" max="7" width="12.85546875" style="20" customWidth="1"/>
    <col min="8" max="8" width="14" style="20" bestFit="1" customWidth="1"/>
    <col min="9" max="9" width="14.42578125" style="20" bestFit="1" customWidth="1"/>
    <col min="10" max="10" width="17.7109375" style="65" bestFit="1" customWidth="1"/>
    <col min="11" max="11" width="9.140625" style="17"/>
    <col min="12" max="15" width="9.140625" style="66"/>
    <col min="16" max="16384" width="9.140625" style="17"/>
  </cols>
  <sheetData>
    <row r="1" spans="1:15" x14ac:dyDescent="0.2">
      <c r="A1" s="18"/>
      <c r="B1" s="99" t="s">
        <v>253</v>
      </c>
      <c r="C1" s="83"/>
      <c r="D1" s="84"/>
      <c r="E1" s="64" t="s">
        <v>230</v>
      </c>
      <c r="F1" s="84"/>
      <c r="G1" s="85"/>
      <c r="H1" s="86" t="s">
        <v>248</v>
      </c>
      <c r="I1" s="87"/>
    </row>
    <row r="2" spans="1:15" ht="11.25" customHeight="1" x14ac:dyDescent="0.2">
      <c r="A2" s="19"/>
      <c r="B2" s="100"/>
      <c r="C2" s="88"/>
      <c r="D2" s="95" t="s">
        <v>0</v>
      </c>
      <c r="E2" s="67" t="s">
        <v>24</v>
      </c>
      <c r="F2" s="61"/>
      <c r="G2" s="61"/>
      <c r="H2" s="89" t="s">
        <v>250</v>
      </c>
      <c r="I2" s="90"/>
    </row>
    <row r="3" spans="1:15" ht="12" customHeight="1" x14ac:dyDescent="0.2">
      <c r="A3" s="19"/>
      <c r="B3" s="100"/>
      <c r="C3" s="88"/>
      <c r="D3" s="95" t="s">
        <v>1</v>
      </c>
      <c r="E3" s="67" t="s">
        <v>252</v>
      </c>
      <c r="F3" s="91"/>
      <c r="G3" s="92"/>
      <c r="H3" s="89" t="s">
        <v>249</v>
      </c>
      <c r="I3" s="90"/>
    </row>
    <row r="4" spans="1:15" ht="11.25" customHeight="1" x14ac:dyDescent="0.2">
      <c r="A4" s="21"/>
      <c r="B4" s="101"/>
      <c r="C4" s="93"/>
      <c r="D4" s="96" t="s">
        <v>7</v>
      </c>
      <c r="E4" s="68"/>
      <c r="F4" s="94"/>
      <c r="G4" s="94"/>
      <c r="H4" s="89"/>
      <c r="I4" s="90"/>
    </row>
    <row r="5" spans="1:15" s="26" customFormat="1" ht="12.75" customHeight="1" x14ac:dyDescent="0.2">
      <c r="A5" s="15" t="s">
        <v>2</v>
      </c>
      <c r="B5" s="22" t="s">
        <v>3</v>
      </c>
      <c r="C5" s="13" t="s">
        <v>4</v>
      </c>
      <c r="D5" s="23" t="s">
        <v>5</v>
      </c>
      <c r="E5" s="57" t="s">
        <v>17</v>
      </c>
      <c r="F5" s="24" t="s">
        <v>6</v>
      </c>
      <c r="G5" s="25" t="s">
        <v>17</v>
      </c>
      <c r="H5" s="24" t="s">
        <v>6</v>
      </c>
      <c r="I5" s="24" t="s">
        <v>18</v>
      </c>
      <c r="J5" s="65"/>
      <c r="L5" s="69"/>
      <c r="M5" s="69"/>
      <c r="N5" s="69"/>
      <c r="O5" s="69"/>
    </row>
    <row r="6" spans="1:15" s="26" customFormat="1" ht="11.25" customHeight="1" x14ac:dyDescent="0.2">
      <c r="A6" s="16"/>
      <c r="B6" s="27"/>
      <c r="C6" s="14"/>
      <c r="D6" s="28"/>
      <c r="E6" s="58" t="s">
        <v>19</v>
      </c>
      <c r="F6" s="29" t="s">
        <v>20</v>
      </c>
      <c r="G6" s="30" t="s">
        <v>21</v>
      </c>
      <c r="H6" s="29" t="s">
        <v>22</v>
      </c>
      <c r="I6" s="29" t="s">
        <v>23</v>
      </c>
      <c r="J6" s="65"/>
      <c r="L6" s="69"/>
      <c r="M6" s="69"/>
      <c r="N6" s="69"/>
      <c r="O6" s="69"/>
    </row>
    <row r="7" spans="1:15" s="26" customFormat="1" ht="11.25" customHeight="1" x14ac:dyDescent="0.2">
      <c r="A7" s="46"/>
      <c r="B7" s="47"/>
      <c r="C7" s="48"/>
      <c r="D7" s="49"/>
      <c r="E7" s="59"/>
      <c r="F7" s="49"/>
      <c r="G7" s="50"/>
      <c r="H7" s="49"/>
      <c r="I7" s="51"/>
      <c r="J7" s="65"/>
      <c r="L7" s="69"/>
      <c r="M7" s="69"/>
      <c r="N7" s="69"/>
      <c r="O7" s="69"/>
    </row>
    <row r="8" spans="1:15" s="26" customFormat="1" x14ac:dyDescent="0.2">
      <c r="A8" s="34"/>
      <c r="B8" s="35"/>
      <c r="C8" s="36"/>
      <c r="D8" s="37"/>
      <c r="E8" s="37"/>
      <c r="F8" s="37">
        <f>F10</f>
        <v>0</v>
      </c>
      <c r="G8" s="37"/>
      <c r="H8" s="37">
        <f t="shared" ref="H8:I8" si="0">H10</f>
        <v>0</v>
      </c>
      <c r="I8" s="38">
        <f t="shared" si="0"/>
        <v>0</v>
      </c>
      <c r="J8" s="65"/>
      <c r="L8" s="69"/>
      <c r="M8" s="69"/>
      <c r="N8" s="69"/>
      <c r="O8" s="69"/>
    </row>
    <row r="9" spans="1:15" s="26" customFormat="1" x14ac:dyDescent="0.2">
      <c r="A9" s="31"/>
      <c r="B9" s="39"/>
      <c r="C9" s="40"/>
      <c r="D9" s="32"/>
      <c r="E9" s="32"/>
      <c r="F9" s="32"/>
      <c r="G9" s="32"/>
      <c r="H9" s="32"/>
      <c r="I9" s="33"/>
      <c r="J9" s="65"/>
      <c r="L9" s="69"/>
      <c r="M9" s="69"/>
      <c r="N9" s="69"/>
      <c r="O9" s="69"/>
    </row>
    <row r="10" spans="1:15" s="26" customFormat="1" ht="11.25" x14ac:dyDescent="0.2">
      <c r="A10" s="4" t="s">
        <v>8</v>
      </c>
      <c r="B10" s="5" t="s">
        <v>25</v>
      </c>
      <c r="C10" s="10"/>
      <c r="D10" s="102"/>
      <c r="E10" s="70"/>
      <c r="F10" s="71">
        <f>F12+F23+F27+F51+F54+F84+F89+F92+F97+F100+F103+F106+F109+F118+F123+F130+F135+F138+F142</f>
        <v>0</v>
      </c>
      <c r="G10" s="71"/>
      <c r="H10" s="71">
        <f t="shared" ref="H10:I10" si="1">H12+H23+H27+H51+H54+H84+H89+H92+H97+H100+H103+H106+H109+H118+H123+H130+H135+H138+H142</f>
        <v>0</v>
      </c>
      <c r="I10" s="72">
        <f t="shared" si="1"/>
        <v>0</v>
      </c>
      <c r="L10" s="69"/>
      <c r="M10" s="69"/>
      <c r="N10" s="69"/>
      <c r="O10" s="69"/>
    </row>
    <row r="11" spans="1:15" ht="11.25" x14ac:dyDescent="0.2">
      <c r="A11" s="2"/>
      <c r="B11" s="3"/>
      <c r="C11" s="1"/>
      <c r="D11" s="12"/>
      <c r="E11" s="73"/>
      <c r="F11" s="73"/>
      <c r="G11" s="73"/>
      <c r="H11" s="73"/>
      <c r="I11" s="78"/>
      <c r="J11" s="74"/>
      <c r="K11" s="26"/>
      <c r="L11" s="69"/>
      <c r="M11" s="69"/>
    </row>
    <row r="12" spans="1:15" ht="56.25" x14ac:dyDescent="0.2">
      <c r="A12" s="9" t="s">
        <v>9</v>
      </c>
      <c r="B12" s="52" t="s">
        <v>127</v>
      </c>
      <c r="C12" s="53"/>
      <c r="D12" s="8"/>
      <c r="E12" s="73"/>
      <c r="F12" s="75">
        <f>SUM(F13:F21)</f>
        <v>0</v>
      </c>
      <c r="G12" s="75"/>
      <c r="H12" s="75">
        <f t="shared" ref="H12:I12" si="2">SUM(H13:H21)</f>
        <v>0</v>
      </c>
      <c r="I12" s="76">
        <f t="shared" si="2"/>
        <v>0</v>
      </c>
      <c r="J12" s="26"/>
      <c r="K12" s="26"/>
      <c r="L12" s="69"/>
      <c r="M12" s="69"/>
    </row>
    <row r="13" spans="1:15" ht="11.25" x14ac:dyDescent="0.2">
      <c r="A13" s="9" t="s">
        <v>134</v>
      </c>
      <c r="B13" s="52" t="s">
        <v>135</v>
      </c>
      <c r="C13" s="53" t="s">
        <v>12</v>
      </c>
      <c r="D13" s="8">
        <v>1</v>
      </c>
      <c r="E13" s="73"/>
      <c r="F13" s="73">
        <f t="shared" ref="F13:F20" si="3">D13*E13</f>
        <v>0</v>
      </c>
      <c r="G13" s="73"/>
      <c r="H13" s="73">
        <f t="shared" ref="H13:H20" si="4">G13*D13</f>
        <v>0</v>
      </c>
      <c r="I13" s="77">
        <f t="shared" ref="I13:I20" si="5">F13+H13</f>
        <v>0</v>
      </c>
      <c r="J13" s="26"/>
      <c r="K13" s="26"/>
      <c r="L13" s="69"/>
      <c r="M13" s="69"/>
    </row>
    <row r="14" spans="1:15" ht="11.25" x14ac:dyDescent="0.2">
      <c r="A14" s="9" t="s">
        <v>136</v>
      </c>
      <c r="B14" s="52" t="s">
        <v>143</v>
      </c>
      <c r="C14" s="53" t="s">
        <v>12</v>
      </c>
      <c r="D14" s="8">
        <v>1</v>
      </c>
      <c r="E14" s="73"/>
      <c r="F14" s="73">
        <f t="shared" si="3"/>
        <v>0</v>
      </c>
      <c r="G14" s="73"/>
      <c r="H14" s="73">
        <f t="shared" si="4"/>
        <v>0</v>
      </c>
      <c r="I14" s="77">
        <f t="shared" si="5"/>
        <v>0</v>
      </c>
      <c r="J14" s="26"/>
      <c r="K14" s="26"/>
      <c r="L14" s="69"/>
      <c r="M14" s="69"/>
    </row>
    <row r="15" spans="1:15" ht="11.25" x14ac:dyDescent="0.2">
      <c r="A15" s="9" t="s">
        <v>137</v>
      </c>
      <c r="B15" s="52" t="s">
        <v>144</v>
      </c>
      <c r="C15" s="53" t="s">
        <v>12</v>
      </c>
      <c r="D15" s="8">
        <v>1</v>
      </c>
      <c r="E15" s="73"/>
      <c r="F15" s="73">
        <f t="shared" si="3"/>
        <v>0</v>
      </c>
      <c r="G15" s="73"/>
      <c r="H15" s="73">
        <f t="shared" si="4"/>
        <v>0</v>
      </c>
      <c r="I15" s="77">
        <f t="shared" si="5"/>
        <v>0</v>
      </c>
      <c r="J15" s="26"/>
      <c r="K15" s="26"/>
      <c r="L15" s="69"/>
      <c r="M15" s="69"/>
    </row>
    <row r="16" spans="1:15" ht="11.25" x14ac:dyDescent="0.2">
      <c r="A16" s="9" t="s">
        <v>138</v>
      </c>
      <c r="B16" s="52" t="s">
        <v>145</v>
      </c>
      <c r="C16" s="53" t="s">
        <v>12</v>
      </c>
      <c r="D16" s="8">
        <v>1</v>
      </c>
      <c r="E16" s="73"/>
      <c r="F16" s="73">
        <f t="shared" si="3"/>
        <v>0</v>
      </c>
      <c r="G16" s="73"/>
      <c r="H16" s="73">
        <f t="shared" si="4"/>
        <v>0</v>
      </c>
      <c r="I16" s="77">
        <f t="shared" si="5"/>
        <v>0</v>
      </c>
      <c r="J16" s="26"/>
      <c r="K16" s="26"/>
      <c r="L16" s="69"/>
      <c r="M16" s="69"/>
    </row>
    <row r="17" spans="1:13" ht="11.25" x14ac:dyDescent="0.2">
      <c r="A17" s="9" t="s">
        <v>139</v>
      </c>
      <c r="B17" s="52" t="s">
        <v>146</v>
      </c>
      <c r="C17" s="53" t="s">
        <v>12</v>
      </c>
      <c r="D17" s="8">
        <v>1</v>
      </c>
      <c r="E17" s="73"/>
      <c r="F17" s="73">
        <f t="shared" si="3"/>
        <v>0</v>
      </c>
      <c r="G17" s="73"/>
      <c r="H17" s="73">
        <f t="shared" si="4"/>
        <v>0</v>
      </c>
      <c r="I17" s="77">
        <f t="shared" si="5"/>
        <v>0</v>
      </c>
      <c r="J17" s="26"/>
      <c r="K17" s="26"/>
      <c r="L17" s="69"/>
      <c r="M17" s="69"/>
    </row>
    <row r="18" spans="1:13" ht="11.25" x14ac:dyDescent="0.2">
      <c r="A18" s="9" t="s">
        <v>140</v>
      </c>
      <c r="B18" s="52" t="s">
        <v>147</v>
      </c>
      <c r="C18" s="53" t="s">
        <v>12</v>
      </c>
      <c r="D18" s="8">
        <v>1</v>
      </c>
      <c r="E18" s="73"/>
      <c r="F18" s="73">
        <f t="shared" si="3"/>
        <v>0</v>
      </c>
      <c r="G18" s="73"/>
      <c r="H18" s="73">
        <f t="shared" si="4"/>
        <v>0</v>
      </c>
      <c r="I18" s="77">
        <f t="shared" si="5"/>
        <v>0</v>
      </c>
      <c r="J18" s="26"/>
      <c r="K18" s="26"/>
      <c r="L18" s="69"/>
      <c r="M18" s="69"/>
    </row>
    <row r="19" spans="1:13" ht="11.25" x14ac:dyDescent="0.2">
      <c r="A19" s="9" t="s">
        <v>141</v>
      </c>
      <c r="B19" s="52" t="s">
        <v>149</v>
      </c>
      <c r="C19" s="53" t="s">
        <v>12</v>
      </c>
      <c r="D19" s="8">
        <v>1</v>
      </c>
      <c r="E19" s="73"/>
      <c r="F19" s="73">
        <f t="shared" si="3"/>
        <v>0</v>
      </c>
      <c r="G19" s="73"/>
      <c r="H19" s="73">
        <f t="shared" si="4"/>
        <v>0</v>
      </c>
      <c r="I19" s="77">
        <f t="shared" si="5"/>
        <v>0</v>
      </c>
      <c r="J19" s="26"/>
      <c r="K19" s="26"/>
      <c r="L19" s="69"/>
      <c r="M19" s="69"/>
    </row>
    <row r="20" spans="1:13" ht="11.25" x14ac:dyDescent="0.2">
      <c r="A20" s="9" t="s">
        <v>142</v>
      </c>
      <c r="B20" s="52" t="s">
        <v>151</v>
      </c>
      <c r="C20" s="53" t="s">
        <v>12</v>
      </c>
      <c r="D20" s="8">
        <v>1</v>
      </c>
      <c r="E20" s="73"/>
      <c r="F20" s="73">
        <f t="shared" si="3"/>
        <v>0</v>
      </c>
      <c r="G20" s="73"/>
      <c r="H20" s="73">
        <f t="shared" si="4"/>
        <v>0</v>
      </c>
      <c r="I20" s="77">
        <f t="shared" si="5"/>
        <v>0</v>
      </c>
      <c r="J20" s="26"/>
      <c r="K20" s="26"/>
      <c r="L20" s="69"/>
      <c r="M20" s="69"/>
    </row>
    <row r="21" spans="1:13" ht="11.25" x14ac:dyDescent="0.2">
      <c r="A21" s="9" t="s">
        <v>148</v>
      </c>
      <c r="B21" s="52" t="s">
        <v>150</v>
      </c>
      <c r="C21" s="53" t="s">
        <v>12</v>
      </c>
      <c r="D21" s="8">
        <v>1</v>
      </c>
      <c r="E21" s="73"/>
      <c r="F21" s="73">
        <f>D21*E21</f>
        <v>0</v>
      </c>
      <c r="G21" s="73"/>
      <c r="H21" s="73">
        <f>G21*D21</f>
        <v>0</v>
      </c>
      <c r="I21" s="77">
        <f>F21+H21</f>
        <v>0</v>
      </c>
      <c r="J21" s="26"/>
      <c r="K21" s="26"/>
      <c r="L21" s="69"/>
      <c r="M21" s="69"/>
    </row>
    <row r="22" spans="1:13" ht="11.25" x14ac:dyDescent="0.2">
      <c r="A22" s="9"/>
      <c r="B22" s="52"/>
      <c r="C22" s="53"/>
      <c r="D22" s="8"/>
      <c r="E22" s="73"/>
      <c r="F22" s="73"/>
      <c r="G22" s="73"/>
      <c r="H22" s="73"/>
      <c r="I22" s="77"/>
      <c r="J22" s="26"/>
      <c r="K22" s="26"/>
      <c r="L22" s="69"/>
      <c r="M22" s="69"/>
    </row>
    <row r="23" spans="1:13" ht="56.25" x14ac:dyDescent="0.2">
      <c r="A23" s="9" t="s">
        <v>10</v>
      </c>
      <c r="B23" s="52" t="s">
        <v>154</v>
      </c>
      <c r="C23" s="53"/>
      <c r="D23" s="8"/>
      <c r="E23" s="73"/>
      <c r="F23" s="75">
        <f>SUM(F24:F25)</f>
        <v>0</v>
      </c>
      <c r="G23" s="75"/>
      <c r="H23" s="75">
        <f>SUM(H24:H25)</f>
        <v>0</v>
      </c>
      <c r="I23" s="76">
        <f>SUM(I24:I25)</f>
        <v>0</v>
      </c>
      <c r="J23" s="26"/>
      <c r="K23" s="26"/>
      <c r="L23" s="69"/>
      <c r="M23" s="69"/>
    </row>
    <row r="24" spans="1:13" ht="11.25" x14ac:dyDescent="0.2">
      <c r="A24" s="9" t="s">
        <v>152</v>
      </c>
      <c r="B24" s="52" t="s">
        <v>180</v>
      </c>
      <c r="C24" s="53" t="s">
        <v>12</v>
      </c>
      <c r="D24" s="8">
        <v>8</v>
      </c>
      <c r="E24" s="73"/>
      <c r="F24" s="73">
        <f>D24*E24</f>
        <v>0</v>
      </c>
      <c r="G24" s="73"/>
      <c r="H24" s="73">
        <f>G24*D24</f>
        <v>0</v>
      </c>
      <c r="I24" s="77">
        <f>F24+H24</f>
        <v>0</v>
      </c>
      <c r="J24" s="26"/>
      <c r="K24" s="26"/>
      <c r="L24" s="69"/>
      <c r="M24" s="69"/>
    </row>
    <row r="25" spans="1:13" ht="11.25" x14ac:dyDescent="0.2">
      <c r="A25" s="9" t="s">
        <v>153</v>
      </c>
      <c r="B25" s="52" t="s">
        <v>181</v>
      </c>
      <c r="C25" s="53" t="s">
        <v>12</v>
      </c>
      <c r="D25" s="8">
        <v>10</v>
      </c>
      <c r="E25" s="73"/>
      <c r="F25" s="73">
        <f>D25*E25</f>
        <v>0</v>
      </c>
      <c r="G25" s="73"/>
      <c r="H25" s="73">
        <f>G25*D25</f>
        <v>0</v>
      </c>
      <c r="I25" s="77">
        <f>F25+H25</f>
        <v>0</v>
      </c>
      <c r="J25" s="26"/>
      <c r="K25" s="26"/>
      <c r="L25" s="69"/>
      <c r="M25" s="69"/>
    </row>
    <row r="26" spans="1:13" ht="11.25" x14ac:dyDescent="0.2">
      <c r="A26" s="2"/>
      <c r="C26" s="53"/>
      <c r="D26" s="12"/>
      <c r="E26" s="73"/>
      <c r="F26" s="73"/>
      <c r="G26" s="73"/>
      <c r="H26" s="73"/>
      <c r="I26" s="78"/>
      <c r="J26" s="26"/>
      <c r="K26" s="26"/>
      <c r="L26" s="69"/>
      <c r="M26" s="69"/>
    </row>
    <row r="27" spans="1:13" ht="56.25" x14ac:dyDescent="0.2">
      <c r="A27" s="54" t="s">
        <v>11</v>
      </c>
      <c r="B27" s="52" t="s">
        <v>68</v>
      </c>
      <c r="C27" s="53"/>
      <c r="D27" s="8"/>
      <c r="E27" s="73"/>
      <c r="F27" s="75">
        <f>SUM(F28:F49)</f>
        <v>0</v>
      </c>
      <c r="G27" s="75"/>
      <c r="H27" s="75">
        <f t="shared" ref="H27:I27" si="6">SUM(H28:H49)</f>
        <v>0</v>
      </c>
      <c r="I27" s="76">
        <f t="shared" si="6"/>
        <v>0</v>
      </c>
      <c r="J27" s="17"/>
      <c r="K27" s="26"/>
      <c r="L27" s="69"/>
      <c r="M27" s="69"/>
    </row>
    <row r="28" spans="1:13" ht="11.25" x14ac:dyDescent="0.2">
      <c r="A28" s="54" t="s">
        <v>155</v>
      </c>
      <c r="B28" s="55" t="s">
        <v>156</v>
      </c>
      <c r="C28" s="53"/>
      <c r="D28" s="8"/>
      <c r="E28" s="73"/>
      <c r="F28" s="73"/>
      <c r="G28" s="73"/>
      <c r="H28" s="73"/>
      <c r="I28" s="77"/>
      <c r="J28" s="17"/>
      <c r="K28" s="26"/>
      <c r="L28" s="69"/>
      <c r="M28" s="69"/>
    </row>
    <row r="29" spans="1:13" ht="11.25" x14ac:dyDescent="0.2">
      <c r="A29" s="9" t="s">
        <v>157</v>
      </c>
      <c r="B29" s="52" t="s">
        <v>51</v>
      </c>
      <c r="C29" s="53" t="s">
        <v>12</v>
      </c>
      <c r="D29" s="53">
        <v>1</v>
      </c>
      <c r="E29" s="73"/>
      <c r="F29" s="73">
        <f t="shared" ref="F29:F49" si="7">D29*E29</f>
        <v>0</v>
      </c>
      <c r="G29" s="73"/>
      <c r="H29" s="73">
        <f t="shared" ref="H29:H49" si="8">G29*D29</f>
        <v>0</v>
      </c>
      <c r="I29" s="77">
        <f t="shared" ref="I29:I49" si="9">F29+H29</f>
        <v>0</v>
      </c>
      <c r="J29" s="17"/>
      <c r="K29" s="26"/>
      <c r="L29" s="69"/>
      <c r="M29" s="69"/>
    </row>
    <row r="30" spans="1:13" ht="11.25" x14ac:dyDescent="0.2">
      <c r="A30" s="9" t="s">
        <v>158</v>
      </c>
      <c r="B30" s="52" t="s">
        <v>50</v>
      </c>
      <c r="C30" s="53" t="s">
        <v>12</v>
      </c>
      <c r="D30" s="53">
        <v>2</v>
      </c>
      <c r="E30" s="73"/>
      <c r="F30" s="73">
        <f t="shared" si="7"/>
        <v>0</v>
      </c>
      <c r="G30" s="73"/>
      <c r="H30" s="73">
        <f t="shared" si="8"/>
        <v>0</v>
      </c>
      <c r="I30" s="77">
        <f t="shared" si="9"/>
        <v>0</v>
      </c>
      <c r="J30" s="17"/>
      <c r="K30" s="26"/>
      <c r="L30" s="69"/>
      <c r="M30" s="69"/>
    </row>
    <row r="31" spans="1:13" ht="11.25" x14ac:dyDescent="0.2">
      <c r="A31" s="9" t="s">
        <v>159</v>
      </c>
      <c r="B31" s="52" t="s">
        <v>48</v>
      </c>
      <c r="C31" s="53" t="s">
        <v>12</v>
      </c>
      <c r="D31" s="53">
        <v>1</v>
      </c>
      <c r="E31" s="73"/>
      <c r="F31" s="73">
        <f t="shared" si="7"/>
        <v>0</v>
      </c>
      <c r="G31" s="73"/>
      <c r="H31" s="73">
        <f t="shared" si="8"/>
        <v>0</v>
      </c>
      <c r="I31" s="77">
        <f t="shared" si="9"/>
        <v>0</v>
      </c>
      <c r="J31" s="17"/>
      <c r="K31" s="26"/>
      <c r="L31" s="69"/>
      <c r="M31" s="69"/>
    </row>
    <row r="32" spans="1:13" ht="11.25" x14ac:dyDescent="0.2">
      <c r="A32" s="9" t="s">
        <v>160</v>
      </c>
      <c r="B32" s="52" t="s">
        <v>49</v>
      </c>
      <c r="C32" s="53" t="s">
        <v>12</v>
      </c>
      <c r="D32" s="53">
        <v>1</v>
      </c>
      <c r="E32" s="73"/>
      <c r="F32" s="73">
        <f t="shared" si="7"/>
        <v>0</v>
      </c>
      <c r="G32" s="73"/>
      <c r="H32" s="73">
        <f t="shared" si="8"/>
        <v>0</v>
      </c>
      <c r="I32" s="77">
        <f t="shared" si="9"/>
        <v>0</v>
      </c>
      <c r="J32" s="17"/>
      <c r="K32" s="26"/>
      <c r="L32" s="69"/>
      <c r="M32" s="69"/>
    </row>
    <row r="33" spans="1:13" ht="11.25" x14ac:dyDescent="0.2">
      <c r="A33" s="9" t="s">
        <v>161</v>
      </c>
      <c r="B33" s="52" t="s">
        <v>47</v>
      </c>
      <c r="C33" s="53" t="s">
        <v>12</v>
      </c>
      <c r="D33" s="53">
        <v>1</v>
      </c>
      <c r="E33" s="73"/>
      <c r="F33" s="73">
        <f t="shared" si="7"/>
        <v>0</v>
      </c>
      <c r="G33" s="73"/>
      <c r="H33" s="73">
        <f t="shared" si="8"/>
        <v>0</v>
      </c>
      <c r="I33" s="77">
        <f t="shared" si="9"/>
        <v>0</v>
      </c>
      <c r="J33" s="17"/>
      <c r="K33" s="26"/>
      <c r="L33" s="69"/>
      <c r="M33" s="69"/>
    </row>
    <row r="34" spans="1:13" ht="11.25" x14ac:dyDescent="0.2">
      <c r="A34" s="9" t="s">
        <v>162</v>
      </c>
      <c r="B34" s="52" t="s">
        <v>46</v>
      </c>
      <c r="C34" s="53" t="s">
        <v>12</v>
      </c>
      <c r="D34" s="53">
        <v>1</v>
      </c>
      <c r="E34" s="73"/>
      <c r="F34" s="73">
        <f t="shared" si="7"/>
        <v>0</v>
      </c>
      <c r="G34" s="73"/>
      <c r="H34" s="73">
        <f t="shared" si="8"/>
        <v>0</v>
      </c>
      <c r="I34" s="77">
        <f t="shared" si="9"/>
        <v>0</v>
      </c>
      <c r="J34" s="17"/>
      <c r="K34" s="26"/>
      <c r="L34" s="69"/>
      <c r="M34" s="69"/>
    </row>
    <row r="35" spans="1:13" x14ac:dyDescent="0.2">
      <c r="A35" s="54" t="s">
        <v>164</v>
      </c>
      <c r="B35" s="55" t="s">
        <v>163</v>
      </c>
      <c r="C35" s="97"/>
      <c r="D35" s="8"/>
      <c r="E35" s="73"/>
      <c r="F35" s="73"/>
      <c r="G35" s="73"/>
      <c r="H35" s="73"/>
      <c r="I35" s="77"/>
      <c r="J35" s="17"/>
      <c r="K35" s="26"/>
      <c r="L35" s="69"/>
      <c r="M35" s="69"/>
    </row>
    <row r="36" spans="1:13" ht="11.25" x14ac:dyDescent="0.2">
      <c r="A36" s="9" t="s">
        <v>165</v>
      </c>
      <c r="B36" s="52" t="s">
        <v>39</v>
      </c>
      <c r="C36" s="53" t="s">
        <v>12</v>
      </c>
      <c r="D36" s="53">
        <v>1</v>
      </c>
      <c r="E36" s="73"/>
      <c r="F36" s="73">
        <f t="shared" si="7"/>
        <v>0</v>
      </c>
      <c r="G36" s="73"/>
      <c r="H36" s="73">
        <f t="shared" si="8"/>
        <v>0</v>
      </c>
      <c r="I36" s="77">
        <f t="shared" si="9"/>
        <v>0</v>
      </c>
      <c r="J36" s="17"/>
      <c r="K36" s="26"/>
      <c r="L36" s="69"/>
      <c r="M36" s="69"/>
    </row>
    <row r="37" spans="1:13" ht="11.25" x14ac:dyDescent="0.2">
      <c r="A37" s="9" t="s">
        <v>166</v>
      </c>
      <c r="B37" s="52" t="s">
        <v>40</v>
      </c>
      <c r="C37" s="53" t="s">
        <v>12</v>
      </c>
      <c r="D37" s="53">
        <v>1</v>
      </c>
      <c r="E37" s="73"/>
      <c r="F37" s="73">
        <f t="shared" si="7"/>
        <v>0</v>
      </c>
      <c r="G37" s="73"/>
      <c r="H37" s="73">
        <f t="shared" si="8"/>
        <v>0</v>
      </c>
      <c r="I37" s="77">
        <f t="shared" si="9"/>
        <v>0</v>
      </c>
      <c r="J37" s="17"/>
      <c r="K37" s="26"/>
      <c r="L37" s="69"/>
      <c r="M37" s="69"/>
    </row>
    <row r="38" spans="1:13" ht="11.25" x14ac:dyDescent="0.2">
      <c r="A38" s="9" t="s">
        <v>167</v>
      </c>
      <c r="B38" s="52" t="s">
        <v>41</v>
      </c>
      <c r="C38" s="53" t="s">
        <v>12</v>
      </c>
      <c r="D38" s="53">
        <v>1</v>
      </c>
      <c r="E38" s="73"/>
      <c r="F38" s="73">
        <f t="shared" si="7"/>
        <v>0</v>
      </c>
      <c r="G38" s="73"/>
      <c r="H38" s="73">
        <f t="shared" si="8"/>
        <v>0</v>
      </c>
      <c r="I38" s="77">
        <f t="shared" si="9"/>
        <v>0</v>
      </c>
      <c r="J38" s="17"/>
      <c r="K38" s="26"/>
      <c r="L38" s="69"/>
      <c r="M38" s="69"/>
    </row>
    <row r="39" spans="1:13" ht="11.25" x14ac:dyDescent="0.2">
      <c r="A39" s="9" t="s">
        <v>168</v>
      </c>
      <c r="B39" s="52" t="s">
        <v>42</v>
      </c>
      <c r="C39" s="53" t="s">
        <v>12</v>
      </c>
      <c r="D39" s="53">
        <v>1</v>
      </c>
      <c r="E39" s="73"/>
      <c r="F39" s="73">
        <f t="shared" si="7"/>
        <v>0</v>
      </c>
      <c r="G39" s="73"/>
      <c r="H39" s="73">
        <f t="shared" si="8"/>
        <v>0</v>
      </c>
      <c r="I39" s="77">
        <f t="shared" si="9"/>
        <v>0</v>
      </c>
      <c r="J39" s="17"/>
      <c r="K39" s="26"/>
      <c r="L39" s="69"/>
      <c r="M39" s="69"/>
    </row>
    <row r="40" spans="1:13" ht="11.25" x14ac:dyDescent="0.2">
      <c r="A40" s="9" t="s">
        <v>169</v>
      </c>
      <c r="B40" s="52" t="s">
        <v>43</v>
      </c>
      <c r="C40" s="53" t="s">
        <v>12</v>
      </c>
      <c r="D40" s="53">
        <v>1</v>
      </c>
      <c r="E40" s="73"/>
      <c r="F40" s="73">
        <f t="shared" si="7"/>
        <v>0</v>
      </c>
      <c r="G40" s="73"/>
      <c r="H40" s="73">
        <f t="shared" si="8"/>
        <v>0</v>
      </c>
      <c r="I40" s="77">
        <f t="shared" si="9"/>
        <v>0</v>
      </c>
      <c r="J40" s="17"/>
      <c r="K40" s="26"/>
      <c r="L40" s="69"/>
      <c r="M40" s="69"/>
    </row>
    <row r="41" spans="1:13" x14ac:dyDescent="0.2">
      <c r="A41" s="54" t="s">
        <v>170</v>
      </c>
      <c r="B41" s="55" t="s">
        <v>171</v>
      </c>
      <c r="C41" s="62"/>
      <c r="D41" s="98"/>
      <c r="E41" s="73"/>
      <c r="F41" s="73"/>
      <c r="G41" s="73"/>
      <c r="H41" s="73"/>
      <c r="I41" s="77"/>
      <c r="J41" s="17"/>
      <c r="K41" s="26"/>
      <c r="L41" s="69"/>
      <c r="M41" s="69"/>
    </row>
    <row r="42" spans="1:13" ht="11.25" x14ac:dyDescent="0.2">
      <c r="A42" s="9" t="s">
        <v>172</v>
      </c>
      <c r="B42" s="52" t="s">
        <v>27</v>
      </c>
      <c r="C42" s="53" t="s">
        <v>12</v>
      </c>
      <c r="D42" s="53">
        <v>1</v>
      </c>
      <c r="E42" s="73"/>
      <c r="F42" s="73">
        <f t="shared" si="7"/>
        <v>0</v>
      </c>
      <c r="G42" s="73"/>
      <c r="H42" s="73">
        <f t="shared" si="8"/>
        <v>0</v>
      </c>
      <c r="I42" s="77">
        <f t="shared" si="9"/>
        <v>0</v>
      </c>
      <c r="J42" s="17"/>
      <c r="K42" s="26"/>
      <c r="L42" s="69"/>
      <c r="M42" s="69"/>
    </row>
    <row r="43" spans="1:13" ht="11.25" x14ac:dyDescent="0.2">
      <c r="A43" s="9" t="s">
        <v>173</v>
      </c>
      <c r="B43" s="52" t="s">
        <v>28</v>
      </c>
      <c r="C43" s="53" t="s">
        <v>12</v>
      </c>
      <c r="D43" s="53">
        <v>1</v>
      </c>
      <c r="E43" s="73"/>
      <c r="F43" s="73">
        <f t="shared" si="7"/>
        <v>0</v>
      </c>
      <c r="G43" s="73"/>
      <c r="H43" s="73">
        <f t="shared" si="8"/>
        <v>0</v>
      </c>
      <c r="I43" s="77">
        <f t="shared" si="9"/>
        <v>0</v>
      </c>
      <c r="J43" s="17"/>
      <c r="K43" s="26"/>
      <c r="L43" s="69"/>
      <c r="M43" s="69"/>
    </row>
    <row r="44" spans="1:13" ht="11.25" x14ac:dyDescent="0.2">
      <c r="A44" s="9" t="s">
        <v>174</v>
      </c>
      <c r="B44" s="52" t="s">
        <v>29</v>
      </c>
      <c r="C44" s="53" t="s">
        <v>12</v>
      </c>
      <c r="D44" s="53">
        <v>1</v>
      </c>
      <c r="E44" s="73"/>
      <c r="F44" s="73">
        <f t="shared" si="7"/>
        <v>0</v>
      </c>
      <c r="G44" s="73"/>
      <c r="H44" s="73">
        <f t="shared" si="8"/>
        <v>0</v>
      </c>
      <c r="I44" s="77">
        <f t="shared" si="9"/>
        <v>0</v>
      </c>
      <c r="J44" s="17"/>
      <c r="K44" s="26"/>
      <c r="L44" s="69"/>
      <c r="M44" s="69"/>
    </row>
    <row r="45" spans="1:13" ht="11.25" x14ac:dyDescent="0.2">
      <c r="A45" s="9" t="s">
        <v>175</v>
      </c>
      <c r="B45" s="52" t="s">
        <v>30</v>
      </c>
      <c r="C45" s="53" t="s">
        <v>12</v>
      </c>
      <c r="D45" s="53">
        <v>1</v>
      </c>
      <c r="E45" s="73"/>
      <c r="F45" s="73">
        <f t="shared" si="7"/>
        <v>0</v>
      </c>
      <c r="G45" s="73"/>
      <c r="H45" s="73">
        <f t="shared" si="8"/>
        <v>0</v>
      </c>
      <c r="I45" s="77">
        <f t="shared" si="9"/>
        <v>0</v>
      </c>
      <c r="J45" s="17"/>
      <c r="K45" s="26"/>
      <c r="L45" s="69"/>
      <c r="M45" s="69"/>
    </row>
    <row r="46" spans="1:13" ht="11.25" x14ac:dyDescent="0.2">
      <c r="A46" s="9" t="s">
        <v>176</v>
      </c>
      <c r="B46" s="52" t="s">
        <v>26</v>
      </c>
      <c r="C46" s="53" t="s">
        <v>12</v>
      </c>
      <c r="D46" s="53">
        <v>1</v>
      </c>
      <c r="E46" s="73"/>
      <c r="F46" s="73">
        <f t="shared" si="7"/>
        <v>0</v>
      </c>
      <c r="G46" s="73"/>
      <c r="H46" s="73">
        <f t="shared" si="8"/>
        <v>0</v>
      </c>
      <c r="I46" s="77">
        <f t="shared" si="9"/>
        <v>0</v>
      </c>
      <c r="J46" s="17"/>
      <c r="K46" s="26"/>
      <c r="L46" s="69"/>
      <c r="M46" s="69"/>
    </row>
    <row r="47" spans="1:13" ht="11.25" x14ac:dyDescent="0.2">
      <c r="A47" s="9" t="s">
        <v>177</v>
      </c>
      <c r="B47" s="52" t="s">
        <v>31</v>
      </c>
      <c r="C47" s="53" t="s">
        <v>12</v>
      </c>
      <c r="D47" s="53">
        <v>1</v>
      </c>
      <c r="E47" s="73"/>
      <c r="F47" s="73">
        <f t="shared" si="7"/>
        <v>0</v>
      </c>
      <c r="G47" s="73"/>
      <c r="H47" s="73">
        <f t="shared" si="8"/>
        <v>0</v>
      </c>
      <c r="I47" s="77">
        <f t="shared" si="9"/>
        <v>0</v>
      </c>
      <c r="J47" s="17"/>
      <c r="K47" s="26"/>
      <c r="L47" s="69"/>
      <c r="M47" s="69"/>
    </row>
    <row r="48" spans="1:13" ht="11.25" x14ac:dyDescent="0.2">
      <c r="A48" s="9" t="s">
        <v>178</v>
      </c>
      <c r="B48" s="52" t="s">
        <v>32</v>
      </c>
      <c r="C48" s="53" t="s">
        <v>12</v>
      </c>
      <c r="D48" s="53">
        <v>1</v>
      </c>
      <c r="E48" s="73"/>
      <c r="F48" s="73">
        <f t="shared" si="7"/>
        <v>0</v>
      </c>
      <c r="G48" s="73"/>
      <c r="H48" s="73">
        <f t="shared" si="8"/>
        <v>0</v>
      </c>
      <c r="I48" s="77">
        <f t="shared" si="9"/>
        <v>0</v>
      </c>
      <c r="J48" s="17"/>
      <c r="K48" s="26"/>
      <c r="L48" s="69"/>
      <c r="M48" s="69"/>
    </row>
    <row r="49" spans="1:13" ht="11.25" x14ac:dyDescent="0.2">
      <c r="A49" s="9" t="s">
        <v>179</v>
      </c>
      <c r="B49" s="52" t="s">
        <v>33</v>
      </c>
      <c r="C49" s="53" t="s">
        <v>12</v>
      </c>
      <c r="D49" s="53">
        <v>1</v>
      </c>
      <c r="E49" s="73"/>
      <c r="F49" s="73">
        <f t="shared" si="7"/>
        <v>0</v>
      </c>
      <c r="G49" s="73"/>
      <c r="H49" s="73">
        <f t="shared" si="8"/>
        <v>0</v>
      </c>
      <c r="I49" s="77">
        <f t="shared" si="9"/>
        <v>0</v>
      </c>
      <c r="J49" s="17"/>
      <c r="K49" s="26"/>
      <c r="L49" s="69"/>
      <c r="M49" s="69"/>
    </row>
    <row r="50" spans="1:13" ht="11.25" x14ac:dyDescent="0.2">
      <c r="A50" s="2"/>
      <c r="B50" s="45"/>
      <c r="C50" s="53"/>
      <c r="D50" s="12"/>
      <c r="E50" s="73"/>
      <c r="F50" s="73"/>
      <c r="G50" s="73"/>
      <c r="H50" s="73"/>
      <c r="I50" s="78"/>
      <c r="J50" s="17"/>
      <c r="K50" s="26"/>
      <c r="L50" s="69"/>
      <c r="M50" s="69"/>
    </row>
    <row r="51" spans="1:13" ht="67.5" x14ac:dyDescent="0.2">
      <c r="A51" s="54" t="s">
        <v>13</v>
      </c>
      <c r="B51" s="52" t="s">
        <v>80</v>
      </c>
      <c r="C51" s="53"/>
      <c r="D51" s="8"/>
      <c r="E51" s="73"/>
      <c r="F51" s="75">
        <f>SUM(F52)</f>
        <v>0</v>
      </c>
      <c r="G51" s="75"/>
      <c r="H51" s="75">
        <f t="shared" ref="H51:I51" si="10">SUM(H52)</f>
        <v>0</v>
      </c>
      <c r="I51" s="76">
        <f t="shared" si="10"/>
        <v>0</v>
      </c>
      <c r="J51" s="17"/>
      <c r="K51" s="26"/>
      <c r="L51" s="69"/>
      <c r="M51" s="69"/>
    </row>
    <row r="52" spans="1:13" ht="11.25" x14ac:dyDescent="0.2">
      <c r="A52" s="54" t="s">
        <v>205</v>
      </c>
      <c r="B52" s="52" t="s">
        <v>206</v>
      </c>
      <c r="C52" s="53" t="s">
        <v>12</v>
      </c>
      <c r="D52" s="8">
        <v>71</v>
      </c>
      <c r="E52" s="73"/>
      <c r="F52" s="73">
        <f>D52*E52</f>
        <v>0</v>
      </c>
      <c r="G52" s="73"/>
      <c r="H52" s="73">
        <f>G52*D52</f>
        <v>0</v>
      </c>
      <c r="I52" s="77">
        <f>F52+H52</f>
        <v>0</v>
      </c>
      <c r="J52" s="17"/>
      <c r="K52" s="26"/>
      <c r="L52" s="69"/>
      <c r="M52" s="69"/>
    </row>
    <row r="53" spans="1:13" ht="11.25" x14ac:dyDescent="0.2">
      <c r="A53" s="2"/>
      <c r="B53" s="45"/>
      <c r="C53" s="53"/>
      <c r="D53" s="12"/>
      <c r="E53" s="73"/>
      <c r="F53" s="73"/>
      <c r="G53" s="73"/>
      <c r="H53" s="73"/>
      <c r="I53" s="78"/>
      <c r="J53" s="26"/>
      <c r="K53" s="26"/>
      <c r="L53" s="69"/>
      <c r="M53" s="69"/>
    </row>
    <row r="54" spans="1:13" ht="33.75" x14ac:dyDescent="0.2">
      <c r="A54" s="54" t="s">
        <v>14</v>
      </c>
      <c r="B54" s="52" t="s">
        <v>225</v>
      </c>
      <c r="C54" s="53"/>
      <c r="D54" s="8"/>
      <c r="E54" s="73"/>
      <c r="F54" s="75">
        <f>SUM(F55:F82)</f>
        <v>0</v>
      </c>
      <c r="G54" s="75"/>
      <c r="H54" s="75">
        <f t="shared" ref="H54:I54" si="11">SUM(H55:H82)</f>
        <v>0</v>
      </c>
      <c r="I54" s="76">
        <f t="shared" si="11"/>
        <v>0</v>
      </c>
      <c r="J54" s="26"/>
      <c r="K54" s="26"/>
      <c r="L54" s="69"/>
      <c r="M54" s="69"/>
    </row>
    <row r="55" spans="1:13" ht="11.25" x14ac:dyDescent="0.2">
      <c r="A55" s="54" t="s">
        <v>82</v>
      </c>
      <c r="B55" s="55" t="s">
        <v>54</v>
      </c>
      <c r="C55" s="53"/>
      <c r="D55" s="8"/>
      <c r="E55" s="73"/>
      <c r="F55" s="73"/>
      <c r="G55" s="73"/>
      <c r="H55" s="73"/>
      <c r="I55" s="77"/>
      <c r="J55" s="26"/>
      <c r="K55" s="26"/>
      <c r="L55" s="69"/>
      <c r="M55" s="69"/>
    </row>
    <row r="56" spans="1:13" ht="11.25" x14ac:dyDescent="0.2">
      <c r="A56" s="54" t="s">
        <v>83</v>
      </c>
      <c r="B56" s="52" t="s">
        <v>52</v>
      </c>
      <c r="C56" s="53" t="s">
        <v>12</v>
      </c>
      <c r="D56" s="8">
        <v>3</v>
      </c>
      <c r="E56" s="73"/>
      <c r="F56" s="73">
        <f t="shared" ref="F56:F81" si="12">D56*E56</f>
        <v>0</v>
      </c>
      <c r="G56" s="73"/>
      <c r="H56" s="73">
        <f t="shared" ref="H56:H81" si="13">G56*D56</f>
        <v>0</v>
      </c>
      <c r="I56" s="77">
        <f t="shared" ref="I56:I81" si="14">F56+H56</f>
        <v>0</v>
      </c>
      <c r="J56" s="26"/>
      <c r="K56" s="26"/>
      <c r="L56" s="69"/>
      <c r="M56" s="69"/>
    </row>
    <row r="57" spans="1:13" ht="11.25" x14ac:dyDescent="0.2">
      <c r="A57" s="54" t="s">
        <v>86</v>
      </c>
      <c r="B57" s="52" t="s">
        <v>222</v>
      </c>
      <c r="C57" s="53" t="s">
        <v>12</v>
      </c>
      <c r="D57" s="8">
        <v>2</v>
      </c>
      <c r="E57" s="73"/>
      <c r="F57" s="73">
        <f t="shared" si="12"/>
        <v>0</v>
      </c>
      <c r="G57" s="73"/>
      <c r="H57" s="73">
        <f t="shared" si="13"/>
        <v>0</v>
      </c>
      <c r="I57" s="77">
        <f t="shared" si="14"/>
        <v>0</v>
      </c>
      <c r="J57" s="26"/>
      <c r="K57" s="26"/>
      <c r="L57" s="69"/>
      <c r="M57" s="69"/>
    </row>
    <row r="58" spans="1:13" ht="11.25" x14ac:dyDescent="0.2">
      <c r="A58" s="54" t="s">
        <v>87</v>
      </c>
      <c r="B58" s="52" t="s">
        <v>53</v>
      </c>
      <c r="C58" s="53" t="s">
        <v>12</v>
      </c>
      <c r="D58" s="8">
        <v>1</v>
      </c>
      <c r="E58" s="73"/>
      <c r="F58" s="73">
        <f t="shared" si="12"/>
        <v>0</v>
      </c>
      <c r="G58" s="73"/>
      <c r="H58" s="73">
        <f t="shared" si="13"/>
        <v>0</v>
      </c>
      <c r="I58" s="77">
        <f t="shared" si="14"/>
        <v>0</v>
      </c>
      <c r="J58" s="26"/>
      <c r="K58" s="26"/>
      <c r="L58" s="69"/>
      <c r="M58" s="69"/>
    </row>
    <row r="59" spans="1:13" ht="11.25" x14ac:dyDescent="0.2">
      <c r="A59" s="54" t="s">
        <v>88</v>
      </c>
      <c r="B59" s="55" t="s">
        <v>55</v>
      </c>
      <c r="C59" s="53"/>
      <c r="D59" s="8"/>
      <c r="E59" s="73"/>
      <c r="F59" s="73"/>
      <c r="G59" s="73"/>
      <c r="H59" s="73"/>
      <c r="I59" s="77"/>
      <c r="J59" s="26"/>
      <c r="K59" s="26"/>
      <c r="L59" s="69"/>
      <c r="M59" s="69"/>
    </row>
    <row r="60" spans="1:13" ht="11.25" x14ac:dyDescent="0.2">
      <c r="A60" s="54" t="s">
        <v>89</v>
      </c>
      <c r="B60" s="52" t="s">
        <v>215</v>
      </c>
      <c r="C60" s="53" t="s">
        <v>12</v>
      </c>
      <c r="D60" s="8">
        <v>3</v>
      </c>
      <c r="E60" s="73"/>
      <c r="F60" s="73">
        <f t="shared" si="12"/>
        <v>0</v>
      </c>
      <c r="G60" s="73"/>
      <c r="H60" s="73">
        <f t="shared" si="13"/>
        <v>0</v>
      </c>
      <c r="I60" s="77">
        <f t="shared" si="14"/>
        <v>0</v>
      </c>
      <c r="J60" s="26"/>
      <c r="K60" s="26"/>
      <c r="L60" s="69"/>
      <c r="M60" s="69"/>
    </row>
    <row r="61" spans="1:13" ht="11.25" x14ac:dyDescent="0.2">
      <c r="A61" s="54" t="s">
        <v>84</v>
      </c>
      <c r="B61" s="52" t="s">
        <v>57</v>
      </c>
      <c r="C61" s="53" t="s">
        <v>12</v>
      </c>
      <c r="D61" s="8">
        <v>1</v>
      </c>
      <c r="E61" s="73"/>
      <c r="F61" s="73">
        <f>D61*E61</f>
        <v>0</v>
      </c>
      <c r="G61" s="73"/>
      <c r="H61" s="73">
        <f>G61*D61</f>
        <v>0</v>
      </c>
      <c r="I61" s="77">
        <f>F61+H61</f>
        <v>0</v>
      </c>
      <c r="J61" s="26"/>
      <c r="K61" s="26"/>
      <c r="L61" s="69"/>
      <c r="M61" s="69"/>
    </row>
    <row r="62" spans="1:13" ht="11.25" x14ac:dyDescent="0.2">
      <c r="A62" s="54" t="s">
        <v>90</v>
      </c>
      <c r="B62" s="52" t="s">
        <v>58</v>
      </c>
      <c r="C62" s="53" t="s">
        <v>12</v>
      </c>
      <c r="D62" s="8">
        <v>3</v>
      </c>
      <c r="E62" s="73"/>
      <c r="F62" s="73">
        <f>D62*E62</f>
        <v>0</v>
      </c>
      <c r="G62" s="73"/>
      <c r="H62" s="73">
        <f>G62*D62</f>
        <v>0</v>
      </c>
      <c r="I62" s="77">
        <f>F62+H62</f>
        <v>0</v>
      </c>
      <c r="J62" s="26"/>
      <c r="K62" s="26"/>
      <c r="L62" s="69"/>
      <c r="M62" s="69"/>
    </row>
    <row r="63" spans="1:13" ht="11.25" x14ac:dyDescent="0.2">
      <c r="A63" s="54" t="s">
        <v>91</v>
      </c>
      <c r="B63" s="52" t="s">
        <v>213</v>
      </c>
      <c r="C63" s="53" t="s">
        <v>12</v>
      </c>
      <c r="D63" s="8">
        <v>5</v>
      </c>
      <c r="E63" s="73"/>
      <c r="F63" s="73">
        <f t="shared" ref="F63" si="15">D63*E63</f>
        <v>0</v>
      </c>
      <c r="G63" s="73"/>
      <c r="H63" s="73">
        <f t="shared" ref="H63" si="16">G63*D63</f>
        <v>0</v>
      </c>
      <c r="I63" s="77">
        <f t="shared" ref="I63" si="17">F63+H63</f>
        <v>0</v>
      </c>
      <c r="J63" s="26"/>
      <c r="K63" s="26"/>
      <c r="L63" s="69"/>
      <c r="M63" s="69"/>
    </row>
    <row r="64" spans="1:13" ht="11.25" x14ac:dyDescent="0.2">
      <c r="A64" s="54" t="s">
        <v>92</v>
      </c>
      <c r="B64" s="52" t="s">
        <v>214</v>
      </c>
      <c r="C64" s="53" t="s">
        <v>12</v>
      </c>
      <c r="D64" s="8">
        <v>1</v>
      </c>
      <c r="E64" s="73"/>
      <c r="F64" s="73">
        <f t="shared" si="12"/>
        <v>0</v>
      </c>
      <c r="G64" s="73"/>
      <c r="H64" s="73">
        <f t="shared" si="13"/>
        <v>0</v>
      </c>
      <c r="I64" s="77">
        <f t="shared" si="14"/>
        <v>0</v>
      </c>
      <c r="J64" s="26"/>
      <c r="K64" s="26"/>
      <c r="L64" s="69"/>
      <c r="M64" s="69"/>
    </row>
    <row r="65" spans="1:13" ht="11.25" x14ac:dyDescent="0.2">
      <c r="A65" s="54" t="s">
        <v>216</v>
      </c>
      <c r="B65" s="52" t="s">
        <v>56</v>
      </c>
      <c r="C65" s="53" t="s">
        <v>12</v>
      </c>
      <c r="D65" s="8">
        <v>1</v>
      </c>
      <c r="E65" s="73"/>
      <c r="F65" s="73">
        <f t="shared" si="12"/>
        <v>0</v>
      </c>
      <c r="G65" s="73"/>
      <c r="H65" s="73">
        <f t="shared" si="13"/>
        <v>0</v>
      </c>
      <c r="I65" s="77">
        <f t="shared" si="14"/>
        <v>0</v>
      </c>
      <c r="J65" s="26"/>
      <c r="K65" s="26"/>
      <c r="L65" s="69"/>
      <c r="M65" s="69"/>
    </row>
    <row r="66" spans="1:13" ht="11.25" x14ac:dyDescent="0.2">
      <c r="A66" s="54" t="s">
        <v>93</v>
      </c>
      <c r="B66" s="55" t="s">
        <v>59</v>
      </c>
      <c r="C66" s="53"/>
      <c r="D66" s="8"/>
      <c r="E66" s="73"/>
      <c r="F66" s="73"/>
      <c r="G66" s="73"/>
      <c r="H66" s="73"/>
      <c r="I66" s="77"/>
      <c r="J66" s="26"/>
      <c r="K66" s="26"/>
      <c r="L66" s="69"/>
      <c r="M66" s="69"/>
    </row>
    <row r="67" spans="1:13" ht="11.25" x14ac:dyDescent="0.2">
      <c r="A67" s="54" t="s">
        <v>94</v>
      </c>
      <c r="B67" s="52" t="s">
        <v>60</v>
      </c>
      <c r="C67" s="53" t="s">
        <v>12</v>
      </c>
      <c r="D67" s="8">
        <v>1</v>
      </c>
      <c r="E67" s="73"/>
      <c r="F67" s="73">
        <f>D67*E67</f>
        <v>0</v>
      </c>
      <c r="G67" s="73"/>
      <c r="H67" s="73">
        <f>G67*D67</f>
        <v>0</v>
      </c>
      <c r="I67" s="77">
        <f>F67+H67</f>
        <v>0</v>
      </c>
      <c r="J67" s="26"/>
      <c r="K67" s="26"/>
      <c r="L67" s="69"/>
      <c r="M67" s="69"/>
    </row>
    <row r="68" spans="1:13" ht="11.25" x14ac:dyDescent="0.2">
      <c r="A68" s="54" t="s">
        <v>95</v>
      </c>
      <c r="B68" s="52" t="s">
        <v>58</v>
      </c>
      <c r="C68" s="53" t="s">
        <v>12</v>
      </c>
      <c r="D68" s="8">
        <v>3</v>
      </c>
      <c r="E68" s="73"/>
      <c r="F68" s="73">
        <f>D68*E68</f>
        <v>0</v>
      </c>
      <c r="G68" s="73"/>
      <c r="H68" s="73">
        <f>G68*D68</f>
        <v>0</v>
      </c>
      <c r="I68" s="77">
        <f>F68+H68</f>
        <v>0</v>
      </c>
      <c r="J68" s="26"/>
      <c r="K68" s="26"/>
      <c r="L68" s="69"/>
      <c r="M68" s="69"/>
    </row>
    <row r="69" spans="1:13" ht="11.25" x14ac:dyDescent="0.2">
      <c r="A69" s="54" t="s">
        <v>96</v>
      </c>
      <c r="B69" s="52" t="s">
        <v>219</v>
      </c>
      <c r="C69" s="53" t="s">
        <v>12</v>
      </c>
      <c r="D69" s="8">
        <v>3</v>
      </c>
      <c r="E69" s="73"/>
      <c r="F69" s="73">
        <f t="shared" si="12"/>
        <v>0</v>
      </c>
      <c r="G69" s="73"/>
      <c r="H69" s="73">
        <f t="shared" si="13"/>
        <v>0</v>
      </c>
      <c r="I69" s="77">
        <f t="shared" si="14"/>
        <v>0</v>
      </c>
      <c r="J69" s="26"/>
      <c r="K69" s="26"/>
      <c r="L69" s="69"/>
      <c r="M69" s="69"/>
    </row>
    <row r="70" spans="1:13" ht="11.25" x14ac:dyDescent="0.2">
      <c r="A70" s="54" t="s">
        <v>97</v>
      </c>
      <c r="B70" s="52" t="s">
        <v>218</v>
      </c>
      <c r="C70" s="53" t="s">
        <v>12</v>
      </c>
      <c r="D70" s="8">
        <v>3</v>
      </c>
      <c r="E70" s="73"/>
      <c r="F70" s="73">
        <f t="shared" si="12"/>
        <v>0</v>
      </c>
      <c r="G70" s="73"/>
      <c r="H70" s="73">
        <f t="shared" si="13"/>
        <v>0</v>
      </c>
      <c r="I70" s="77">
        <f t="shared" si="14"/>
        <v>0</v>
      </c>
      <c r="J70" s="26"/>
      <c r="K70" s="26"/>
      <c r="L70" s="69"/>
      <c r="M70" s="69"/>
    </row>
    <row r="71" spans="1:13" ht="11.25" x14ac:dyDescent="0.2">
      <c r="A71" s="54" t="s">
        <v>98</v>
      </c>
      <c r="B71" s="52" t="s">
        <v>69</v>
      </c>
      <c r="C71" s="53" t="s">
        <v>12</v>
      </c>
      <c r="D71" s="8">
        <v>1</v>
      </c>
      <c r="E71" s="73"/>
      <c r="F71" s="73">
        <f>D71*E71</f>
        <v>0</v>
      </c>
      <c r="G71" s="73"/>
      <c r="H71" s="73">
        <f>G71*D71</f>
        <v>0</v>
      </c>
      <c r="I71" s="77">
        <f>F71+H71</f>
        <v>0</v>
      </c>
      <c r="J71" s="26"/>
      <c r="K71" s="26"/>
      <c r="L71" s="69"/>
      <c r="M71" s="69"/>
    </row>
    <row r="72" spans="1:13" ht="11.25" x14ac:dyDescent="0.2">
      <c r="A72" s="54" t="s">
        <v>217</v>
      </c>
      <c r="B72" s="52" t="s">
        <v>61</v>
      </c>
      <c r="C72" s="53" t="s">
        <v>12</v>
      </c>
      <c r="D72" s="8">
        <v>1</v>
      </c>
      <c r="E72" s="73"/>
      <c r="F72" s="73">
        <f t="shared" si="12"/>
        <v>0</v>
      </c>
      <c r="G72" s="73"/>
      <c r="H72" s="73">
        <f t="shared" si="13"/>
        <v>0</v>
      </c>
      <c r="I72" s="77">
        <f t="shared" si="14"/>
        <v>0</v>
      </c>
      <c r="J72" s="26"/>
      <c r="K72" s="26"/>
      <c r="L72" s="69"/>
      <c r="M72" s="69"/>
    </row>
    <row r="73" spans="1:13" ht="11.25" x14ac:dyDescent="0.2">
      <c r="A73" s="54" t="s">
        <v>99</v>
      </c>
      <c r="B73" s="55" t="s">
        <v>62</v>
      </c>
      <c r="C73" s="53"/>
      <c r="D73" s="8"/>
      <c r="E73" s="73"/>
      <c r="F73" s="73"/>
      <c r="G73" s="73"/>
      <c r="H73" s="73"/>
      <c r="I73" s="77"/>
      <c r="J73" s="26"/>
      <c r="K73" s="26"/>
      <c r="L73" s="69"/>
      <c r="M73" s="69"/>
    </row>
    <row r="74" spans="1:13" ht="11.25" x14ac:dyDescent="0.2">
      <c r="A74" s="54" t="s">
        <v>100</v>
      </c>
      <c r="B74" s="52" t="s">
        <v>63</v>
      </c>
      <c r="C74" s="53" t="s">
        <v>12</v>
      </c>
      <c r="D74" s="8">
        <v>3</v>
      </c>
      <c r="E74" s="73"/>
      <c r="F74" s="73">
        <f>D74*E74</f>
        <v>0</v>
      </c>
      <c r="G74" s="73"/>
      <c r="H74" s="73">
        <f>G74*D74</f>
        <v>0</v>
      </c>
      <c r="I74" s="77">
        <f>F74+H74</f>
        <v>0</v>
      </c>
      <c r="J74" s="26"/>
      <c r="K74" s="26"/>
      <c r="L74" s="69"/>
      <c r="M74" s="69"/>
    </row>
    <row r="75" spans="1:13" ht="11.25" x14ac:dyDescent="0.2">
      <c r="A75" s="54" t="s">
        <v>101</v>
      </c>
      <c r="B75" s="52" t="s">
        <v>220</v>
      </c>
      <c r="C75" s="53" t="s">
        <v>12</v>
      </c>
      <c r="D75" s="8">
        <v>5</v>
      </c>
      <c r="E75" s="73"/>
      <c r="F75" s="73">
        <f>D75*E75</f>
        <v>0</v>
      </c>
      <c r="G75" s="73"/>
      <c r="H75" s="73">
        <f>G75*D75</f>
        <v>0</v>
      </c>
      <c r="I75" s="77">
        <f>F75+H75</f>
        <v>0</v>
      </c>
      <c r="J75" s="26"/>
      <c r="K75" s="26"/>
      <c r="L75" s="69"/>
      <c r="M75" s="69"/>
    </row>
    <row r="76" spans="1:13" ht="11.25" x14ac:dyDescent="0.2">
      <c r="A76" s="54" t="s">
        <v>102</v>
      </c>
      <c r="B76" s="52" t="s">
        <v>65</v>
      </c>
      <c r="C76" s="53" t="s">
        <v>12</v>
      </c>
      <c r="D76" s="8">
        <v>1</v>
      </c>
      <c r="E76" s="73"/>
      <c r="F76" s="73">
        <f t="shared" si="12"/>
        <v>0</v>
      </c>
      <c r="G76" s="73"/>
      <c r="H76" s="73">
        <f t="shared" si="13"/>
        <v>0</v>
      </c>
      <c r="I76" s="77">
        <f t="shared" si="14"/>
        <v>0</v>
      </c>
      <c r="J76" s="26"/>
      <c r="K76" s="26"/>
      <c r="L76" s="69"/>
      <c r="M76" s="69"/>
    </row>
    <row r="77" spans="1:13" ht="11.25" x14ac:dyDescent="0.2">
      <c r="A77" s="54" t="s">
        <v>85</v>
      </c>
      <c r="B77" s="52" t="s">
        <v>64</v>
      </c>
      <c r="C77" s="53" t="s">
        <v>12</v>
      </c>
      <c r="D77" s="8">
        <v>2</v>
      </c>
      <c r="E77" s="73"/>
      <c r="F77" s="73">
        <f>D77*E77</f>
        <v>0</v>
      </c>
      <c r="G77" s="73"/>
      <c r="H77" s="73">
        <f>G77*D77</f>
        <v>0</v>
      </c>
      <c r="I77" s="77">
        <f>F77+H77</f>
        <v>0</v>
      </c>
      <c r="J77" s="26"/>
      <c r="K77" s="26"/>
      <c r="L77" s="69"/>
      <c r="M77" s="69"/>
    </row>
    <row r="78" spans="1:13" ht="11.25" x14ac:dyDescent="0.2">
      <c r="A78" s="54" t="s">
        <v>103</v>
      </c>
      <c r="B78" s="55" t="s">
        <v>66</v>
      </c>
      <c r="C78" s="53"/>
      <c r="D78" s="8"/>
      <c r="E78" s="73"/>
      <c r="F78" s="73"/>
      <c r="G78" s="73"/>
      <c r="H78" s="73"/>
      <c r="I78" s="77"/>
      <c r="J78" s="26"/>
      <c r="K78" s="26"/>
      <c r="L78" s="69"/>
      <c r="M78" s="69"/>
    </row>
    <row r="79" spans="1:13" ht="11.25" x14ac:dyDescent="0.2">
      <c r="A79" s="54" t="s">
        <v>104</v>
      </c>
      <c r="B79" s="52" t="s">
        <v>67</v>
      </c>
      <c r="C79" s="53" t="s">
        <v>12</v>
      </c>
      <c r="D79" s="8">
        <v>1</v>
      </c>
      <c r="E79" s="73"/>
      <c r="F79" s="73">
        <f t="shared" si="12"/>
        <v>0</v>
      </c>
      <c r="G79" s="73"/>
      <c r="H79" s="73">
        <f t="shared" si="13"/>
        <v>0</v>
      </c>
      <c r="I79" s="77">
        <f t="shared" si="14"/>
        <v>0</v>
      </c>
      <c r="J79" s="26"/>
      <c r="K79" s="26"/>
      <c r="L79" s="69"/>
      <c r="M79" s="69"/>
    </row>
    <row r="80" spans="1:13" ht="11.25" x14ac:dyDescent="0.2">
      <c r="A80" s="54" t="s">
        <v>105</v>
      </c>
      <c r="B80" s="52" t="s">
        <v>221</v>
      </c>
      <c r="C80" s="53" t="s">
        <v>12</v>
      </c>
      <c r="D80" s="8">
        <v>7</v>
      </c>
      <c r="E80" s="73"/>
      <c r="F80" s="73">
        <f t="shared" si="12"/>
        <v>0</v>
      </c>
      <c r="G80" s="73"/>
      <c r="H80" s="73">
        <f t="shared" si="13"/>
        <v>0</v>
      </c>
      <c r="I80" s="77">
        <f t="shared" si="14"/>
        <v>0</v>
      </c>
      <c r="J80" s="26"/>
      <c r="K80" s="26"/>
      <c r="L80" s="69"/>
      <c r="M80" s="69"/>
    </row>
    <row r="81" spans="1:15" ht="11.25" x14ac:dyDescent="0.2">
      <c r="A81" s="54" t="s">
        <v>106</v>
      </c>
      <c r="B81" s="52" t="s">
        <v>63</v>
      </c>
      <c r="C81" s="53" t="s">
        <v>12</v>
      </c>
      <c r="D81" s="8">
        <v>3</v>
      </c>
      <c r="E81" s="73"/>
      <c r="F81" s="73">
        <f t="shared" si="12"/>
        <v>0</v>
      </c>
      <c r="G81" s="73"/>
      <c r="H81" s="73">
        <f t="shared" si="13"/>
        <v>0</v>
      </c>
      <c r="I81" s="77">
        <f t="shared" si="14"/>
        <v>0</v>
      </c>
      <c r="J81" s="26"/>
      <c r="K81" s="26"/>
      <c r="L81" s="69"/>
      <c r="M81" s="69"/>
    </row>
    <row r="82" spans="1:15" ht="11.25" x14ac:dyDescent="0.2">
      <c r="A82" s="54" t="s">
        <v>107</v>
      </c>
      <c r="B82" s="52" t="s">
        <v>65</v>
      </c>
      <c r="C82" s="53" t="s">
        <v>12</v>
      </c>
      <c r="D82" s="8">
        <v>1</v>
      </c>
      <c r="E82" s="73"/>
      <c r="F82" s="73">
        <f>D82*E82</f>
        <v>0</v>
      </c>
      <c r="G82" s="73"/>
      <c r="H82" s="73">
        <f>G82*D82</f>
        <v>0</v>
      </c>
      <c r="I82" s="77">
        <f>F82+H82</f>
        <v>0</v>
      </c>
      <c r="J82" s="26"/>
      <c r="K82" s="26"/>
      <c r="L82" s="69"/>
      <c r="M82" s="69"/>
    </row>
    <row r="83" spans="1:15" ht="11.25" x14ac:dyDescent="0.2">
      <c r="A83" s="2"/>
      <c r="B83" s="52"/>
      <c r="C83" s="1"/>
      <c r="D83" s="12"/>
      <c r="E83" s="73"/>
      <c r="F83" s="73"/>
      <c r="G83" s="73"/>
      <c r="H83" s="73"/>
      <c r="I83" s="77"/>
      <c r="J83" s="26"/>
      <c r="K83" s="26"/>
      <c r="L83" s="69"/>
      <c r="M83" s="69"/>
    </row>
    <row r="84" spans="1:15" ht="56.25" x14ac:dyDescent="0.2">
      <c r="A84" s="54" t="s">
        <v>15</v>
      </c>
      <c r="B84" s="52" t="s">
        <v>70</v>
      </c>
      <c r="C84" s="1"/>
      <c r="D84" s="12"/>
      <c r="E84" s="73"/>
      <c r="F84" s="75">
        <f>SUM(F85:F87)</f>
        <v>0</v>
      </c>
      <c r="G84" s="75"/>
      <c r="H84" s="75">
        <f t="shared" ref="H84:I84" si="18">SUM(H85:H87)</f>
        <v>0</v>
      </c>
      <c r="I84" s="76">
        <f t="shared" si="18"/>
        <v>0</v>
      </c>
      <c r="J84" s="26"/>
      <c r="K84" s="26"/>
      <c r="L84" s="69"/>
      <c r="M84" s="69"/>
    </row>
    <row r="85" spans="1:15" ht="11.25" x14ac:dyDescent="0.2">
      <c r="A85" s="54" t="s">
        <v>108</v>
      </c>
      <c r="B85" s="52" t="s">
        <v>128</v>
      </c>
      <c r="C85" s="53" t="s">
        <v>71</v>
      </c>
      <c r="D85" s="8">
        <v>1</v>
      </c>
      <c r="E85" s="73"/>
      <c r="F85" s="73">
        <f>D85*E85</f>
        <v>0</v>
      </c>
      <c r="G85" s="73"/>
      <c r="H85" s="73">
        <f>G85*D85</f>
        <v>0</v>
      </c>
      <c r="I85" s="77">
        <f>F85+H85</f>
        <v>0</v>
      </c>
      <c r="J85" s="26"/>
      <c r="K85" s="26"/>
      <c r="L85" s="69"/>
      <c r="M85" s="69"/>
    </row>
    <row r="86" spans="1:15" ht="11.25" x14ac:dyDescent="0.2">
      <c r="A86" s="54" t="s">
        <v>109</v>
      </c>
      <c r="B86" s="52" t="s">
        <v>129</v>
      </c>
      <c r="C86" s="53" t="s">
        <v>71</v>
      </c>
      <c r="D86" s="8">
        <v>1</v>
      </c>
      <c r="E86" s="73"/>
      <c r="F86" s="73">
        <f>D86*E86</f>
        <v>0</v>
      </c>
      <c r="G86" s="73"/>
      <c r="H86" s="73">
        <f>G86*D86</f>
        <v>0</v>
      </c>
      <c r="I86" s="77">
        <f>F86+H86</f>
        <v>0</v>
      </c>
      <c r="J86" s="26"/>
      <c r="K86" s="26"/>
      <c r="L86" s="69"/>
      <c r="M86" s="69"/>
    </row>
    <row r="87" spans="1:15" ht="11.25" x14ac:dyDescent="0.2">
      <c r="A87" s="54" t="s">
        <v>110</v>
      </c>
      <c r="B87" s="52" t="s">
        <v>130</v>
      </c>
      <c r="C87" s="53" t="s">
        <v>71</v>
      </c>
      <c r="D87" s="8">
        <v>1</v>
      </c>
      <c r="E87" s="73"/>
      <c r="F87" s="73">
        <f>D87*E87</f>
        <v>0</v>
      </c>
      <c r="G87" s="73"/>
      <c r="H87" s="73">
        <f>G87*D87</f>
        <v>0</v>
      </c>
      <c r="I87" s="77">
        <f>F87+H87</f>
        <v>0</v>
      </c>
      <c r="J87" s="26"/>
      <c r="K87" s="26"/>
      <c r="L87" s="69"/>
      <c r="M87" s="69"/>
    </row>
    <row r="88" spans="1:15" ht="11.25" x14ac:dyDescent="0.2">
      <c r="A88" s="2"/>
      <c r="B88" s="52"/>
      <c r="C88" s="1"/>
      <c r="D88" s="12"/>
      <c r="E88" s="73"/>
      <c r="F88" s="73"/>
      <c r="G88" s="73"/>
      <c r="H88" s="73"/>
      <c r="I88" s="77"/>
      <c r="J88" s="26"/>
      <c r="K88" s="26"/>
      <c r="L88" s="69"/>
      <c r="M88" s="17"/>
      <c r="O88" s="42"/>
    </row>
    <row r="89" spans="1:15" ht="45" x14ac:dyDescent="0.2">
      <c r="A89" s="54" t="s">
        <v>16</v>
      </c>
      <c r="B89" s="52" t="s">
        <v>203</v>
      </c>
      <c r="C89" s="53"/>
      <c r="D89" s="8"/>
      <c r="E89" s="73"/>
      <c r="F89" s="75">
        <f>SUM(F90)</f>
        <v>0</v>
      </c>
      <c r="G89" s="75"/>
      <c r="H89" s="75">
        <f t="shared" ref="H89" si="19">SUM(H90)</f>
        <v>0</v>
      </c>
      <c r="I89" s="76">
        <f>SUM(I90)</f>
        <v>0</v>
      </c>
      <c r="J89" s="26"/>
      <c r="K89" s="26"/>
      <c r="L89" s="69"/>
      <c r="O89" s="79"/>
    </row>
    <row r="90" spans="1:15" ht="11.25" x14ac:dyDescent="0.2">
      <c r="A90" s="54" t="s">
        <v>202</v>
      </c>
      <c r="B90" s="52" t="s">
        <v>204</v>
      </c>
      <c r="C90" s="53" t="s">
        <v>71</v>
      </c>
      <c r="D90" s="8">
        <v>1</v>
      </c>
      <c r="E90" s="73"/>
      <c r="F90" s="73">
        <f>D90*E90</f>
        <v>0</v>
      </c>
      <c r="G90" s="73"/>
      <c r="H90" s="73">
        <f>G90*D90</f>
        <v>0</v>
      </c>
      <c r="I90" s="77">
        <f>F90+H90</f>
        <v>0</v>
      </c>
      <c r="J90" s="26"/>
      <c r="K90" s="26"/>
      <c r="L90" s="69"/>
      <c r="O90" s="79"/>
    </row>
    <row r="91" spans="1:15" ht="11.25" x14ac:dyDescent="0.2">
      <c r="A91" s="2"/>
      <c r="B91" s="3"/>
      <c r="C91" s="1"/>
      <c r="D91" s="12"/>
      <c r="E91" s="73"/>
      <c r="F91" s="73"/>
      <c r="G91" s="73"/>
      <c r="H91" s="73"/>
      <c r="I91" s="77"/>
      <c r="J91" s="26"/>
      <c r="K91" s="26"/>
      <c r="L91" s="69"/>
      <c r="N91" s="69"/>
    </row>
    <row r="92" spans="1:15" ht="56.25" x14ac:dyDescent="0.2">
      <c r="A92" s="54" t="s">
        <v>72</v>
      </c>
      <c r="B92" s="52" t="s">
        <v>223</v>
      </c>
      <c r="C92" s="53"/>
      <c r="D92" s="8"/>
      <c r="E92" s="73"/>
      <c r="F92" s="75">
        <f>SUM(F93:F95)</f>
        <v>0</v>
      </c>
      <c r="G92" s="75"/>
      <c r="H92" s="75">
        <f t="shared" ref="H92:I92" si="20">SUM(H93:H95)</f>
        <v>0</v>
      </c>
      <c r="I92" s="76">
        <f t="shared" si="20"/>
        <v>0</v>
      </c>
      <c r="J92" s="26"/>
      <c r="K92" s="26"/>
      <c r="L92" s="69"/>
      <c r="M92" s="69"/>
      <c r="N92" s="74"/>
    </row>
    <row r="93" spans="1:15" ht="11.25" x14ac:dyDescent="0.2">
      <c r="A93" s="54" t="s">
        <v>131</v>
      </c>
      <c r="B93" s="52" t="s">
        <v>199</v>
      </c>
      <c r="C93" s="53" t="s">
        <v>12</v>
      </c>
      <c r="D93" s="8">
        <v>42</v>
      </c>
      <c r="E93" s="73"/>
      <c r="F93" s="73">
        <f>D93*E93</f>
        <v>0</v>
      </c>
      <c r="G93" s="73"/>
      <c r="H93" s="73">
        <f>G93*D93</f>
        <v>0</v>
      </c>
      <c r="I93" s="77">
        <f>F93+H93</f>
        <v>0</v>
      </c>
      <c r="J93" s="26"/>
      <c r="K93" s="26"/>
      <c r="L93" s="69"/>
      <c r="M93" s="69"/>
    </row>
    <row r="94" spans="1:15" ht="11.25" x14ac:dyDescent="0.2">
      <c r="A94" s="54" t="s">
        <v>132</v>
      </c>
      <c r="B94" s="52" t="s">
        <v>200</v>
      </c>
      <c r="C94" s="53" t="s">
        <v>12</v>
      </c>
      <c r="D94" s="8">
        <v>60</v>
      </c>
      <c r="E94" s="73"/>
      <c r="F94" s="73">
        <f>D94*E94</f>
        <v>0</v>
      </c>
      <c r="G94" s="73"/>
      <c r="H94" s="73">
        <f>G94*D94</f>
        <v>0</v>
      </c>
      <c r="I94" s="77">
        <f>F94+H94</f>
        <v>0</v>
      </c>
      <c r="J94" s="26"/>
      <c r="K94" s="26"/>
      <c r="L94" s="69"/>
      <c r="M94" s="69"/>
    </row>
    <row r="95" spans="1:15" ht="11.25" x14ac:dyDescent="0.2">
      <c r="A95" s="54" t="s">
        <v>198</v>
      </c>
      <c r="B95" s="52" t="s">
        <v>201</v>
      </c>
      <c r="C95" s="53" t="s">
        <v>12</v>
      </c>
      <c r="D95" s="8">
        <f>18+24</f>
        <v>42</v>
      </c>
      <c r="E95" s="73"/>
      <c r="F95" s="73">
        <f>D95*E95</f>
        <v>0</v>
      </c>
      <c r="G95" s="73"/>
      <c r="H95" s="73">
        <f>G95*D95</f>
        <v>0</v>
      </c>
      <c r="I95" s="77">
        <f>F95+H95</f>
        <v>0</v>
      </c>
      <c r="J95" s="26"/>
      <c r="K95" s="26"/>
      <c r="L95" s="69"/>
      <c r="M95" s="69"/>
    </row>
    <row r="96" spans="1:15" ht="11.25" x14ac:dyDescent="0.2">
      <c r="A96" s="2"/>
      <c r="B96" s="3"/>
      <c r="C96" s="1"/>
      <c r="D96" s="12"/>
      <c r="E96" s="73"/>
      <c r="F96" s="73"/>
      <c r="G96" s="73"/>
      <c r="H96" s="73"/>
      <c r="I96" s="77"/>
      <c r="J96" s="26"/>
      <c r="K96" s="26"/>
      <c r="L96" s="69"/>
      <c r="M96" s="69"/>
    </row>
    <row r="97" spans="1:13" ht="45" x14ac:dyDescent="0.2">
      <c r="A97" s="54" t="s">
        <v>73</v>
      </c>
      <c r="B97" s="52" t="s">
        <v>74</v>
      </c>
      <c r="C97" s="53"/>
      <c r="D97" s="8"/>
      <c r="E97" s="73"/>
      <c r="F97" s="75">
        <f>SUM(F98)</f>
        <v>0</v>
      </c>
      <c r="G97" s="75"/>
      <c r="H97" s="75">
        <f t="shared" ref="H97:I97" si="21">SUM(H98)</f>
        <v>0</v>
      </c>
      <c r="I97" s="76">
        <f t="shared" si="21"/>
        <v>0</v>
      </c>
      <c r="J97" s="26"/>
      <c r="K97" s="26"/>
      <c r="L97" s="69"/>
      <c r="M97" s="69"/>
    </row>
    <row r="98" spans="1:13" ht="11.25" x14ac:dyDescent="0.2">
      <c r="A98" s="54" t="s">
        <v>197</v>
      </c>
      <c r="B98" s="52" t="s">
        <v>207</v>
      </c>
      <c r="C98" s="53" t="s">
        <v>12</v>
      </c>
      <c r="D98" s="8">
        <v>1</v>
      </c>
      <c r="E98" s="73"/>
      <c r="F98" s="73">
        <f>D98*E98</f>
        <v>0</v>
      </c>
      <c r="G98" s="73"/>
      <c r="H98" s="73">
        <f>G98*D98</f>
        <v>0</v>
      </c>
      <c r="I98" s="77">
        <f>F98+H98</f>
        <v>0</v>
      </c>
      <c r="J98" s="26"/>
      <c r="K98" s="26"/>
      <c r="L98" s="69"/>
      <c r="M98" s="69"/>
    </row>
    <row r="99" spans="1:13" ht="11.25" x14ac:dyDescent="0.2">
      <c r="A99" s="2"/>
      <c r="B99" s="3"/>
      <c r="C99" s="1"/>
      <c r="D99" s="12"/>
      <c r="E99" s="73"/>
      <c r="F99" s="73"/>
      <c r="G99" s="73"/>
      <c r="H99" s="73"/>
      <c r="I99" s="77"/>
      <c r="J99" s="26"/>
      <c r="K99" s="26"/>
      <c r="L99" s="69"/>
      <c r="M99" s="69"/>
    </row>
    <row r="100" spans="1:13" ht="45" x14ac:dyDescent="0.2">
      <c r="A100" s="54" t="s">
        <v>75</v>
      </c>
      <c r="B100" s="52" t="s">
        <v>76</v>
      </c>
      <c r="C100" s="53"/>
      <c r="D100" s="8"/>
      <c r="E100" s="73"/>
      <c r="F100" s="75">
        <f>SUM(F101)</f>
        <v>0</v>
      </c>
      <c r="G100" s="75"/>
      <c r="H100" s="75">
        <f t="shared" ref="H100:I100" si="22">SUM(H101)</f>
        <v>0</v>
      </c>
      <c r="I100" s="76">
        <f t="shared" si="22"/>
        <v>0</v>
      </c>
      <c r="J100" s="26"/>
      <c r="K100" s="26"/>
      <c r="L100" s="69"/>
      <c r="M100" s="69"/>
    </row>
    <row r="101" spans="1:13" ht="11.25" x14ac:dyDescent="0.2">
      <c r="A101" s="54" t="s">
        <v>241</v>
      </c>
      <c r="B101" s="52" t="s">
        <v>242</v>
      </c>
      <c r="C101" s="53" t="s">
        <v>12</v>
      </c>
      <c r="D101" s="8">
        <v>5</v>
      </c>
      <c r="E101" s="73"/>
      <c r="F101" s="73">
        <f>D101*E101</f>
        <v>0</v>
      </c>
      <c r="G101" s="73"/>
      <c r="H101" s="73">
        <f>G101*D101</f>
        <v>0</v>
      </c>
      <c r="I101" s="77">
        <f>F101+H101</f>
        <v>0</v>
      </c>
      <c r="J101" s="26"/>
      <c r="K101" s="26"/>
      <c r="L101" s="69"/>
      <c r="M101" s="69"/>
    </row>
    <row r="102" spans="1:13" ht="11.25" x14ac:dyDescent="0.2">
      <c r="A102" s="2"/>
      <c r="B102" s="3"/>
      <c r="C102" s="1"/>
      <c r="D102" s="12"/>
      <c r="E102" s="73"/>
      <c r="F102" s="73"/>
      <c r="G102" s="73"/>
      <c r="H102" s="73"/>
      <c r="I102" s="77"/>
      <c r="J102" s="26"/>
      <c r="K102" s="26"/>
      <c r="L102" s="69"/>
      <c r="M102" s="69"/>
    </row>
    <row r="103" spans="1:13" ht="69" customHeight="1" x14ac:dyDescent="0.2">
      <c r="A103" s="54" t="s">
        <v>77</v>
      </c>
      <c r="B103" s="52" t="s">
        <v>133</v>
      </c>
      <c r="C103" s="53"/>
      <c r="D103" s="8"/>
      <c r="E103" s="73"/>
      <c r="F103" s="75">
        <f>SUM(F104)</f>
        <v>0</v>
      </c>
      <c r="G103" s="75"/>
      <c r="H103" s="75">
        <f t="shared" ref="H103:I103" si="23">SUM(H104)</f>
        <v>0</v>
      </c>
      <c r="I103" s="76">
        <f t="shared" si="23"/>
        <v>0</v>
      </c>
      <c r="J103" s="26"/>
      <c r="K103" s="26"/>
      <c r="L103" s="69"/>
      <c r="M103" s="69"/>
    </row>
    <row r="104" spans="1:13" ht="11.25" x14ac:dyDescent="0.2">
      <c r="A104" s="54" t="s">
        <v>243</v>
      </c>
      <c r="B104" s="52" t="s">
        <v>244</v>
      </c>
      <c r="C104" s="53" t="s">
        <v>12</v>
      </c>
      <c r="D104" s="8">
        <v>1</v>
      </c>
      <c r="E104" s="73"/>
      <c r="F104" s="73">
        <f>D104*E104</f>
        <v>0</v>
      </c>
      <c r="G104" s="73"/>
      <c r="H104" s="73">
        <f>G104*D104</f>
        <v>0</v>
      </c>
      <c r="I104" s="77">
        <f>F104+H104</f>
        <v>0</v>
      </c>
      <c r="J104" s="26"/>
      <c r="K104" s="26"/>
      <c r="L104" s="69"/>
      <c r="M104" s="69"/>
    </row>
    <row r="105" spans="1:13" ht="11.25" x14ac:dyDescent="0.2">
      <c r="A105" s="54"/>
      <c r="B105" s="52"/>
      <c r="C105" s="53"/>
      <c r="D105" s="8"/>
      <c r="E105" s="73"/>
      <c r="F105" s="73"/>
      <c r="G105" s="73"/>
      <c r="H105" s="73"/>
      <c r="I105" s="77"/>
      <c r="J105" s="26"/>
      <c r="K105" s="26"/>
      <c r="L105" s="69"/>
      <c r="M105" s="69"/>
    </row>
    <row r="106" spans="1:13" ht="81" customHeight="1" x14ac:dyDescent="0.2">
      <c r="A106" s="54" t="s">
        <v>78</v>
      </c>
      <c r="B106" s="52" t="s">
        <v>246</v>
      </c>
      <c r="C106" s="53"/>
      <c r="D106" s="8"/>
      <c r="E106" s="73"/>
      <c r="F106" s="75">
        <f>SUM(F107)</f>
        <v>0</v>
      </c>
      <c r="G106" s="75"/>
      <c r="H106" s="75">
        <f t="shared" ref="H106:I106" si="24">SUM(H107)</f>
        <v>0</v>
      </c>
      <c r="I106" s="76">
        <f t="shared" si="24"/>
        <v>0</v>
      </c>
      <c r="J106" s="26"/>
      <c r="K106" s="26"/>
      <c r="L106" s="69"/>
      <c r="M106" s="69"/>
    </row>
    <row r="107" spans="1:13" ht="11.25" x14ac:dyDescent="0.2">
      <c r="A107" s="54" t="s">
        <v>245</v>
      </c>
      <c r="B107" s="52" t="s">
        <v>247</v>
      </c>
      <c r="C107" s="53" t="s">
        <v>12</v>
      </c>
      <c r="D107" s="8">
        <v>21</v>
      </c>
      <c r="E107" s="73"/>
      <c r="F107" s="73">
        <f>D107*E107</f>
        <v>0</v>
      </c>
      <c r="G107" s="73"/>
      <c r="H107" s="73">
        <f>G107*D107</f>
        <v>0</v>
      </c>
      <c r="I107" s="77">
        <f>F107+H107</f>
        <v>0</v>
      </c>
      <c r="J107" s="26"/>
      <c r="K107" s="26"/>
      <c r="L107" s="69"/>
      <c r="M107" s="69"/>
    </row>
    <row r="108" spans="1:13" ht="11.25" x14ac:dyDescent="0.2">
      <c r="A108" s="54"/>
      <c r="B108" s="52"/>
      <c r="C108" s="53"/>
      <c r="D108" s="8"/>
      <c r="E108" s="73"/>
      <c r="F108" s="73"/>
      <c r="G108" s="73"/>
      <c r="H108" s="73"/>
      <c r="I108" s="77"/>
      <c r="J108" s="26"/>
      <c r="K108" s="26"/>
      <c r="L108" s="69"/>
      <c r="M108" s="69"/>
    </row>
    <row r="109" spans="1:13" ht="69.75" customHeight="1" x14ac:dyDescent="0.2">
      <c r="A109" s="54" t="s">
        <v>79</v>
      </c>
      <c r="B109" s="52" t="s">
        <v>231</v>
      </c>
      <c r="C109" s="53"/>
      <c r="D109" s="8"/>
      <c r="E109" s="73"/>
      <c r="F109" s="75">
        <f>SUM(F110:F116)</f>
        <v>0</v>
      </c>
      <c r="G109" s="75"/>
      <c r="H109" s="75">
        <f t="shared" ref="H109:I109" si="25">SUM(H110:H116)</f>
        <v>0</v>
      </c>
      <c r="I109" s="76">
        <f t="shared" si="25"/>
        <v>0</v>
      </c>
      <c r="J109" s="26"/>
      <c r="K109" s="26"/>
      <c r="L109" s="69"/>
      <c r="M109" s="69"/>
    </row>
    <row r="110" spans="1:13" ht="11.25" x14ac:dyDescent="0.2">
      <c r="A110" s="54" t="s">
        <v>111</v>
      </c>
      <c r="B110" s="52" t="s">
        <v>34</v>
      </c>
      <c r="C110" s="53" t="s">
        <v>12</v>
      </c>
      <c r="D110" s="8">
        <v>7</v>
      </c>
      <c r="E110" s="73"/>
      <c r="F110" s="73">
        <f t="shared" ref="F110:F116" si="26">D110*E110</f>
        <v>0</v>
      </c>
      <c r="G110" s="73"/>
      <c r="H110" s="73">
        <f t="shared" ref="H110:H116" si="27">G110*D110</f>
        <v>0</v>
      </c>
      <c r="I110" s="77">
        <f t="shared" ref="I110:I116" si="28">F110+H110</f>
        <v>0</v>
      </c>
      <c r="J110" s="26"/>
      <c r="K110" s="26"/>
      <c r="L110" s="69"/>
      <c r="M110" s="69"/>
    </row>
    <row r="111" spans="1:13" ht="11.25" x14ac:dyDescent="0.2">
      <c r="A111" s="54" t="s">
        <v>112</v>
      </c>
      <c r="B111" s="52" t="s">
        <v>35</v>
      </c>
      <c r="C111" s="53" t="s">
        <v>12</v>
      </c>
      <c r="D111" s="8">
        <v>10</v>
      </c>
      <c r="E111" s="73"/>
      <c r="F111" s="73">
        <f t="shared" si="26"/>
        <v>0</v>
      </c>
      <c r="G111" s="73"/>
      <c r="H111" s="73">
        <f t="shared" si="27"/>
        <v>0</v>
      </c>
      <c r="I111" s="77">
        <f t="shared" si="28"/>
        <v>0</v>
      </c>
      <c r="J111" s="26"/>
      <c r="K111" s="26"/>
      <c r="L111" s="69"/>
      <c r="M111" s="69"/>
    </row>
    <row r="112" spans="1:13" ht="11.25" x14ac:dyDescent="0.2">
      <c r="A112" s="54" t="s">
        <v>113</v>
      </c>
      <c r="B112" s="52" t="s">
        <v>36</v>
      </c>
      <c r="C112" s="53" t="s">
        <v>12</v>
      </c>
      <c r="D112" s="8">
        <v>7</v>
      </c>
      <c r="E112" s="73"/>
      <c r="F112" s="73">
        <f t="shared" si="26"/>
        <v>0</v>
      </c>
      <c r="G112" s="73"/>
      <c r="H112" s="73">
        <f t="shared" si="27"/>
        <v>0</v>
      </c>
      <c r="I112" s="77">
        <f t="shared" si="28"/>
        <v>0</v>
      </c>
      <c r="J112" s="26"/>
      <c r="K112" s="26"/>
      <c r="L112" s="69"/>
      <c r="M112" s="69"/>
    </row>
    <row r="113" spans="1:13" ht="11.25" x14ac:dyDescent="0.2">
      <c r="A113" s="54" t="s">
        <v>114</v>
      </c>
      <c r="B113" s="52" t="s">
        <v>37</v>
      </c>
      <c r="C113" s="53" t="s">
        <v>12</v>
      </c>
      <c r="D113" s="8">
        <v>5</v>
      </c>
      <c r="E113" s="73"/>
      <c r="F113" s="73">
        <f t="shared" si="26"/>
        <v>0</v>
      </c>
      <c r="G113" s="73"/>
      <c r="H113" s="73">
        <f t="shared" si="27"/>
        <v>0</v>
      </c>
      <c r="I113" s="77">
        <f t="shared" si="28"/>
        <v>0</v>
      </c>
      <c r="J113" s="26"/>
      <c r="K113" s="26"/>
      <c r="L113" s="69"/>
      <c r="M113" s="69"/>
    </row>
    <row r="114" spans="1:13" ht="11.25" x14ac:dyDescent="0.2">
      <c r="A114" s="54" t="s">
        <v>115</v>
      </c>
      <c r="B114" s="52" t="s">
        <v>38</v>
      </c>
      <c r="C114" s="53" t="s">
        <v>12</v>
      </c>
      <c r="D114" s="8">
        <v>18</v>
      </c>
      <c r="E114" s="73"/>
      <c r="F114" s="73">
        <f t="shared" si="26"/>
        <v>0</v>
      </c>
      <c r="G114" s="73"/>
      <c r="H114" s="73">
        <f t="shared" si="27"/>
        <v>0</v>
      </c>
      <c r="I114" s="77">
        <f t="shared" si="28"/>
        <v>0</v>
      </c>
      <c r="J114" s="26"/>
      <c r="K114" s="26"/>
      <c r="L114" s="69"/>
      <c r="M114" s="69"/>
    </row>
    <row r="115" spans="1:13" ht="11.25" x14ac:dyDescent="0.2">
      <c r="A115" s="54" t="s">
        <v>116</v>
      </c>
      <c r="B115" s="52" t="s">
        <v>44</v>
      </c>
      <c r="C115" s="53" t="s">
        <v>12</v>
      </c>
      <c r="D115" s="8">
        <v>1</v>
      </c>
      <c r="E115" s="73"/>
      <c r="F115" s="73">
        <f t="shared" si="26"/>
        <v>0</v>
      </c>
      <c r="G115" s="73"/>
      <c r="H115" s="73">
        <f t="shared" si="27"/>
        <v>0</v>
      </c>
      <c r="I115" s="77">
        <f t="shared" si="28"/>
        <v>0</v>
      </c>
      <c r="J115" s="26"/>
      <c r="K115" s="26"/>
      <c r="L115" s="69"/>
      <c r="M115" s="69"/>
    </row>
    <row r="116" spans="1:13" ht="11.25" x14ac:dyDescent="0.2">
      <c r="A116" s="54" t="s">
        <v>117</v>
      </c>
      <c r="B116" s="52" t="s">
        <v>45</v>
      </c>
      <c r="C116" s="53" t="s">
        <v>12</v>
      </c>
      <c r="D116" s="8">
        <v>1</v>
      </c>
      <c r="E116" s="73"/>
      <c r="F116" s="73">
        <f t="shared" si="26"/>
        <v>0</v>
      </c>
      <c r="G116" s="73"/>
      <c r="H116" s="73">
        <f t="shared" si="27"/>
        <v>0</v>
      </c>
      <c r="I116" s="77">
        <f t="shared" si="28"/>
        <v>0</v>
      </c>
      <c r="J116" s="26"/>
      <c r="K116" s="26"/>
      <c r="L116" s="69"/>
      <c r="M116" s="69"/>
    </row>
    <row r="117" spans="1:13" ht="11.25" x14ac:dyDescent="0.2">
      <c r="A117" s="54"/>
      <c r="B117" s="52"/>
      <c r="C117" s="53"/>
      <c r="D117" s="8"/>
      <c r="E117" s="73"/>
      <c r="F117" s="73"/>
      <c r="G117" s="73"/>
      <c r="H117" s="73"/>
      <c r="I117" s="77"/>
      <c r="J117" s="26"/>
      <c r="K117" s="26"/>
      <c r="L117" s="69"/>
      <c r="M117" s="69"/>
    </row>
    <row r="118" spans="1:13" ht="67.5" x14ac:dyDescent="0.2">
      <c r="A118" s="54" t="s">
        <v>81</v>
      </c>
      <c r="B118" s="52" t="s">
        <v>232</v>
      </c>
      <c r="C118" s="60"/>
      <c r="D118" s="8"/>
      <c r="E118" s="73"/>
      <c r="F118" s="75">
        <f>SUM(F119:F121)</f>
        <v>0</v>
      </c>
      <c r="G118" s="75"/>
      <c r="H118" s="75">
        <f t="shared" ref="H118:I118" si="29">SUM(H119:H121)</f>
        <v>0</v>
      </c>
      <c r="I118" s="76">
        <f t="shared" si="29"/>
        <v>0</v>
      </c>
      <c r="J118" s="26"/>
      <c r="K118" s="26"/>
      <c r="L118" s="69"/>
      <c r="M118" s="69"/>
    </row>
    <row r="119" spans="1:13" ht="11.25" x14ac:dyDescent="0.2">
      <c r="A119" s="54" t="s">
        <v>118</v>
      </c>
      <c r="B119" s="52" t="s">
        <v>182</v>
      </c>
      <c r="C119" s="53" t="s">
        <v>12</v>
      </c>
      <c r="D119" s="8">
        <v>66</v>
      </c>
      <c r="E119" s="73"/>
      <c r="F119" s="73">
        <f>D119*E119</f>
        <v>0</v>
      </c>
      <c r="G119" s="73"/>
      <c r="H119" s="73">
        <f>G119*D119</f>
        <v>0</v>
      </c>
      <c r="I119" s="77">
        <f>F119+H119</f>
        <v>0</v>
      </c>
      <c r="J119" s="26"/>
      <c r="K119" s="26"/>
      <c r="L119" s="69"/>
      <c r="M119" s="69"/>
    </row>
    <row r="120" spans="1:13" ht="11.25" x14ac:dyDescent="0.2">
      <c r="A120" s="54" t="s">
        <v>119</v>
      </c>
      <c r="B120" s="52" t="s">
        <v>183</v>
      </c>
      <c r="C120" s="53" t="s">
        <v>12</v>
      </c>
      <c r="D120" s="8">
        <v>17</v>
      </c>
      <c r="E120" s="73"/>
      <c r="F120" s="73">
        <f>D120*E120</f>
        <v>0</v>
      </c>
      <c r="G120" s="73"/>
      <c r="H120" s="73">
        <f>G120*D120</f>
        <v>0</v>
      </c>
      <c r="I120" s="77">
        <f t="shared" ref="I120:I121" si="30">F120+H120</f>
        <v>0</v>
      </c>
      <c r="J120" s="26"/>
      <c r="K120" s="26"/>
      <c r="L120" s="69"/>
      <c r="M120" s="69"/>
    </row>
    <row r="121" spans="1:13" ht="11.25" x14ac:dyDescent="0.2">
      <c r="A121" s="54" t="s">
        <v>120</v>
      </c>
      <c r="B121" s="52" t="s">
        <v>233</v>
      </c>
      <c r="C121" s="53" t="s">
        <v>12</v>
      </c>
      <c r="D121" s="8">
        <v>9</v>
      </c>
      <c r="E121" s="73"/>
      <c r="F121" s="73">
        <f t="shared" ref="F121" si="31">D121*E121</f>
        <v>0</v>
      </c>
      <c r="G121" s="73"/>
      <c r="H121" s="73">
        <f t="shared" ref="H121" si="32">G121*D121</f>
        <v>0</v>
      </c>
      <c r="I121" s="77">
        <f t="shared" si="30"/>
        <v>0</v>
      </c>
      <c r="J121" s="26"/>
      <c r="K121" s="26"/>
      <c r="L121" s="69"/>
      <c r="M121" s="69"/>
    </row>
    <row r="122" spans="1:13" ht="11.25" x14ac:dyDescent="0.2">
      <c r="A122" s="54"/>
      <c r="B122" s="52"/>
      <c r="C122" s="53"/>
      <c r="D122" s="53"/>
      <c r="E122" s="73"/>
      <c r="F122" s="73"/>
      <c r="G122" s="73"/>
      <c r="H122" s="73"/>
      <c r="I122" s="77"/>
      <c r="J122" s="26"/>
      <c r="K122" s="26"/>
      <c r="L122" s="69"/>
      <c r="M122" s="69"/>
    </row>
    <row r="123" spans="1:13" ht="56.25" x14ac:dyDescent="0.2">
      <c r="A123" s="9" t="s">
        <v>121</v>
      </c>
      <c r="B123" s="52" t="s">
        <v>187</v>
      </c>
      <c r="C123" s="53"/>
      <c r="D123" s="8"/>
      <c r="E123" s="73"/>
      <c r="F123" s="75">
        <f>SUM(F124:F128)</f>
        <v>0</v>
      </c>
      <c r="G123" s="75"/>
      <c r="H123" s="75">
        <f t="shared" ref="H123:I123" si="33">SUM(H124:H128)</f>
        <v>0</v>
      </c>
      <c r="I123" s="76">
        <f t="shared" si="33"/>
        <v>0</v>
      </c>
      <c r="J123" s="26"/>
      <c r="K123" s="26"/>
      <c r="L123" s="69"/>
      <c r="M123" s="69"/>
    </row>
    <row r="124" spans="1:13" ht="11.25" x14ac:dyDescent="0.2">
      <c r="A124" s="9" t="s">
        <v>122</v>
      </c>
      <c r="B124" s="52" t="s">
        <v>189</v>
      </c>
      <c r="C124" s="53" t="s">
        <v>12</v>
      </c>
      <c r="D124" s="8">
        <v>1</v>
      </c>
      <c r="E124" s="73"/>
      <c r="F124" s="73">
        <f t="shared" ref="F124:F128" si="34">D124*E124</f>
        <v>0</v>
      </c>
      <c r="G124" s="73"/>
      <c r="H124" s="73">
        <f t="shared" ref="H124:H128" si="35">G124*D124</f>
        <v>0</v>
      </c>
      <c r="I124" s="77">
        <f t="shared" ref="I124:I128" si="36">F124+H124</f>
        <v>0</v>
      </c>
      <c r="J124" s="26"/>
      <c r="K124" s="26"/>
      <c r="L124" s="69"/>
      <c r="M124" s="69"/>
    </row>
    <row r="125" spans="1:13" ht="11.25" x14ac:dyDescent="0.2">
      <c r="A125" s="9" t="s">
        <v>123</v>
      </c>
      <c r="B125" s="52" t="s">
        <v>190</v>
      </c>
      <c r="C125" s="53" t="s">
        <v>12</v>
      </c>
      <c r="D125" s="8">
        <v>1</v>
      </c>
      <c r="E125" s="73"/>
      <c r="F125" s="73">
        <f t="shared" si="34"/>
        <v>0</v>
      </c>
      <c r="G125" s="73"/>
      <c r="H125" s="73">
        <f t="shared" si="35"/>
        <v>0</v>
      </c>
      <c r="I125" s="77">
        <f t="shared" si="36"/>
        <v>0</v>
      </c>
      <c r="J125" s="26"/>
      <c r="K125" s="26"/>
      <c r="L125" s="69"/>
      <c r="M125" s="69"/>
    </row>
    <row r="126" spans="1:13" ht="11.25" x14ac:dyDescent="0.2">
      <c r="A126" s="9" t="s">
        <v>124</v>
      </c>
      <c r="B126" s="52" t="s">
        <v>191</v>
      </c>
      <c r="C126" s="53" t="s">
        <v>12</v>
      </c>
      <c r="D126" s="8">
        <v>1</v>
      </c>
      <c r="E126" s="73"/>
      <c r="F126" s="73">
        <f t="shared" si="34"/>
        <v>0</v>
      </c>
      <c r="G126" s="73"/>
      <c r="H126" s="73">
        <f t="shared" si="35"/>
        <v>0</v>
      </c>
      <c r="I126" s="77">
        <f t="shared" si="36"/>
        <v>0</v>
      </c>
      <c r="J126" s="26"/>
      <c r="K126" s="26"/>
      <c r="L126" s="69"/>
      <c r="M126" s="69"/>
    </row>
    <row r="127" spans="1:13" ht="11.25" x14ac:dyDescent="0.2">
      <c r="A127" s="9" t="s">
        <v>125</v>
      </c>
      <c r="B127" s="52" t="s">
        <v>192</v>
      </c>
      <c r="C127" s="53" t="s">
        <v>12</v>
      </c>
      <c r="D127" s="8">
        <v>1</v>
      </c>
      <c r="E127" s="73"/>
      <c r="F127" s="73">
        <f t="shared" si="34"/>
        <v>0</v>
      </c>
      <c r="G127" s="73"/>
      <c r="H127" s="73">
        <f t="shared" si="35"/>
        <v>0</v>
      </c>
      <c r="I127" s="77">
        <f t="shared" si="36"/>
        <v>0</v>
      </c>
      <c r="J127" s="26"/>
      <c r="K127" s="26"/>
      <c r="L127" s="69"/>
      <c r="M127" s="69"/>
    </row>
    <row r="128" spans="1:13" ht="11.25" x14ac:dyDescent="0.2">
      <c r="A128" s="9" t="s">
        <v>126</v>
      </c>
      <c r="B128" s="52" t="s">
        <v>193</v>
      </c>
      <c r="C128" s="53" t="s">
        <v>12</v>
      </c>
      <c r="D128" s="8">
        <v>1</v>
      </c>
      <c r="E128" s="73"/>
      <c r="F128" s="73">
        <f t="shared" si="34"/>
        <v>0</v>
      </c>
      <c r="G128" s="73"/>
      <c r="H128" s="73">
        <f t="shared" si="35"/>
        <v>0</v>
      </c>
      <c r="I128" s="77">
        <f t="shared" si="36"/>
        <v>0</v>
      </c>
      <c r="J128" s="26"/>
      <c r="K128" s="26"/>
      <c r="L128" s="69"/>
      <c r="M128" s="69"/>
    </row>
    <row r="129" spans="1:13" ht="11.25" x14ac:dyDescent="0.2">
      <c r="A129" s="9"/>
      <c r="B129" s="52"/>
      <c r="C129" s="53"/>
      <c r="D129" s="8"/>
      <c r="E129" s="73"/>
      <c r="F129" s="73"/>
      <c r="G129" s="73"/>
      <c r="H129" s="73"/>
      <c r="I129" s="77"/>
      <c r="J129" s="26"/>
      <c r="K129" s="26"/>
      <c r="L129" s="69"/>
      <c r="M129" s="69"/>
    </row>
    <row r="130" spans="1:13" ht="56.25" x14ac:dyDescent="0.2">
      <c r="A130" s="9" t="s">
        <v>188</v>
      </c>
      <c r="B130" s="52" t="s">
        <v>228</v>
      </c>
      <c r="C130" s="53"/>
      <c r="D130" s="8"/>
      <c r="E130" s="73"/>
      <c r="F130" s="75">
        <f>SUM(F131:F133)</f>
        <v>0</v>
      </c>
      <c r="G130" s="75"/>
      <c r="H130" s="75">
        <f t="shared" ref="H130:I130" si="37">SUM(H131:H133)</f>
        <v>0</v>
      </c>
      <c r="I130" s="76">
        <f t="shared" si="37"/>
        <v>0</v>
      </c>
      <c r="J130" s="26"/>
      <c r="K130" s="26"/>
      <c r="L130" s="69"/>
      <c r="M130" s="69"/>
    </row>
    <row r="131" spans="1:13" ht="11.25" x14ac:dyDescent="0.2">
      <c r="A131" s="9" t="s">
        <v>194</v>
      </c>
      <c r="B131" s="52" t="s">
        <v>184</v>
      </c>
      <c r="C131" s="53" t="s">
        <v>12</v>
      </c>
      <c r="D131" s="8">
        <v>5</v>
      </c>
      <c r="E131" s="73"/>
      <c r="F131" s="73">
        <f>D131*E131</f>
        <v>0</v>
      </c>
      <c r="G131" s="73"/>
      <c r="H131" s="73">
        <f>G131*D131</f>
        <v>0</v>
      </c>
      <c r="I131" s="77">
        <f>F131+H131</f>
        <v>0</v>
      </c>
      <c r="J131" s="26"/>
      <c r="K131" s="26"/>
      <c r="L131" s="69"/>
      <c r="M131" s="69"/>
    </row>
    <row r="132" spans="1:13" ht="11.25" x14ac:dyDescent="0.2">
      <c r="A132" s="9" t="s">
        <v>195</v>
      </c>
      <c r="B132" s="52" t="s">
        <v>185</v>
      </c>
      <c r="C132" s="53" t="s">
        <v>12</v>
      </c>
      <c r="D132" s="8">
        <v>5</v>
      </c>
      <c r="E132" s="73"/>
      <c r="F132" s="73">
        <f>D132*E132</f>
        <v>0</v>
      </c>
      <c r="G132" s="73"/>
      <c r="H132" s="73">
        <f>G132*D132</f>
        <v>0</v>
      </c>
      <c r="I132" s="77">
        <f>F132+H132</f>
        <v>0</v>
      </c>
      <c r="J132" s="26"/>
      <c r="K132" s="26"/>
      <c r="L132" s="69"/>
      <c r="M132" s="69"/>
    </row>
    <row r="133" spans="1:13" ht="11.25" x14ac:dyDescent="0.2">
      <c r="A133" s="9" t="s">
        <v>196</v>
      </c>
      <c r="B133" s="52" t="s">
        <v>186</v>
      </c>
      <c r="C133" s="53" t="s">
        <v>12</v>
      </c>
      <c r="D133" s="8">
        <v>5</v>
      </c>
      <c r="E133" s="73"/>
      <c r="F133" s="73">
        <f>D133*E133</f>
        <v>0</v>
      </c>
      <c r="G133" s="73"/>
      <c r="H133" s="73">
        <f>G133*D133</f>
        <v>0</v>
      </c>
      <c r="I133" s="77">
        <f>F133+H133</f>
        <v>0</v>
      </c>
      <c r="J133" s="26"/>
      <c r="K133" s="26"/>
      <c r="L133" s="69"/>
      <c r="M133" s="69"/>
    </row>
    <row r="134" spans="1:13" ht="11.25" x14ac:dyDescent="0.2">
      <c r="A134" s="9"/>
      <c r="B134" s="52"/>
      <c r="C134" s="53"/>
      <c r="D134" s="8"/>
      <c r="E134" s="73"/>
      <c r="F134" s="73"/>
      <c r="G134" s="73"/>
      <c r="H134" s="73"/>
      <c r="I134" s="77"/>
      <c r="J134" s="26"/>
      <c r="K134" s="26"/>
      <c r="L134" s="69"/>
      <c r="M134" s="69"/>
    </row>
    <row r="135" spans="1:13" ht="56.25" x14ac:dyDescent="0.2">
      <c r="A135" s="9" t="s">
        <v>208</v>
      </c>
      <c r="B135" s="52" t="s">
        <v>251</v>
      </c>
      <c r="C135" s="53"/>
      <c r="D135" s="8"/>
      <c r="E135" s="73"/>
      <c r="F135" s="75">
        <f>SUM(F136)</f>
        <v>0</v>
      </c>
      <c r="G135" s="75"/>
      <c r="H135" s="75">
        <f t="shared" ref="H135:I135" si="38">SUM(H136)</f>
        <v>0</v>
      </c>
      <c r="I135" s="76">
        <f t="shared" si="38"/>
        <v>0</v>
      </c>
      <c r="J135" s="26"/>
      <c r="K135" s="26"/>
      <c r="L135" s="69"/>
      <c r="M135" s="69"/>
    </row>
    <row r="136" spans="1:13" ht="11.25" x14ac:dyDescent="0.2">
      <c r="A136" s="9" t="s">
        <v>209</v>
      </c>
      <c r="B136" s="52" t="s">
        <v>229</v>
      </c>
      <c r="C136" s="53" t="s">
        <v>12</v>
      </c>
      <c r="D136" s="8">
        <v>6</v>
      </c>
      <c r="E136" s="73"/>
      <c r="F136" s="73">
        <f>D136*E136</f>
        <v>0</v>
      </c>
      <c r="G136" s="73"/>
      <c r="H136" s="73">
        <f>G136*D136</f>
        <v>0</v>
      </c>
      <c r="I136" s="77">
        <f>F136+H136</f>
        <v>0</v>
      </c>
      <c r="J136" s="26"/>
      <c r="K136" s="26"/>
      <c r="L136" s="69"/>
      <c r="M136" s="69"/>
    </row>
    <row r="137" spans="1:13" ht="11.25" x14ac:dyDescent="0.2">
      <c r="A137" s="9"/>
      <c r="B137" s="52"/>
      <c r="C137" s="53"/>
      <c r="D137" s="8"/>
      <c r="E137" s="73"/>
      <c r="F137" s="73"/>
      <c r="G137" s="73"/>
      <c r="H137" s="73"/>
      <c r="I137" s="77"/>
      <c r="J137" s="26"/>
      <c r="K137" s="26"/>
      <c r="L137" s="69"/>
      <c r="M137" s="69"/>
    </row>
    <row r="138" spans="1:13" ht="56.25" x14ac:dyDescent="0.2">
      <c r="A138" s="9" t="s">
        <v>210</v>
      </c>
      <c r="B138" s="52" t="s">
        <v>212</v>
      </c>
      <c r="C138" s="53"/>
      <c r="D138" s="8"/>
      <c r="E138" s="73"/>
      <c r="F138" s="75">
        <f>SUM(F139:F140)</f>
        <v>0</v>
      </c>
      <c r="G138" s="75"/>
      <c r="H138" s="75">
        <f t="shared" ref="H138:I138" si="39">SUM(H139:H140)</f>
        <v>0</v>
      </c>
      <c r="I138" s="76">
        <f t="shared" si="39"/>
        <v>0</v>
      </c>
      <c r="J138" s="26"/>
      <c r="K138" s="26"/>
      <c r="L138" s="69"/>
      <c r="M138" s="69"/>
    </row>
    <row r="139" spans="1:13" ht="11.25" x14ac:dyDescent="0.2">
      <c r="A139" s="9" t="s">
        <v>211</v>
      </c>
      <c r="B139" s="52" t="s">
        <v>227</v>
      </c>
      <c r="C139" s="53" t="s">
        <v>12</v>
      </c>
      <c r="D139" s="8">
        <v>48</v>
      </c>
      <c r="E139" s="73"/>
      <c r="F139" s="73">
        <f>D139*E139</f>
        <v>0</v>
      </c>
      <c r="G139" s="73"/>
      <c r="H139" s="73">
        <f>G139*D139</f>
        <v>0</v>
      </c>
      <c r="I139" s="77">
        <f>F139+H139</f>
        <v>0</v>
      </c>
      <c r="J139" s="26"/>
      <c r="K139" s="26"/>
      <c r="L139" s="69"/>
      <c r="M139" s="69"/>
    </row>
    <row r="140" spans="1:13" ht="11.25" x14ac:dyDescent="0.2">
      <c r="A140" s="9" t="s">
        <v>224</v>
      </c>
      <c r="B140" s="52" t="s">
        <v>226</v>
      </c>
      <c r="C140" s="53" t="s">
        <v>12</v>
      </c>
      <c r="D140" s="8">
        <v>10</v>
      </c>
      <c r="E140" s="73"/>
      <c r="F140" s="73">
        <f>D140*E140</f>
        <v>0</v>
      </c>
      <c r="G140" s="73"/>
      <c r="H140" s="73">
        <f>G140*D140</f>
        <v>0</v>
      </c>
      <c r="I140" s="77">
        <f>F140+H140</f>
        <v>0</v>
      </c>
      <c r="J140" s="26"/>
      <c r="K140" s="26"/>
      <c r="L140" s="69"/>
      <c r="M140" s="69"/>
    </row>
    <row r="141" spans="1:13" ht="11.25" x14ac:dyDescent="0.2">
      <c r="A141" s="9"/>
      <c r="B141" s="52"/>
      <c r="C141" s="53"/>
      <c r="D141" s="8"/>
      <c r="E141" s="73"/>
      <c r="F141" s="73"/>
      <c r="G141" s="73"/>
      <c r="H141" s="73"/>
      <c r="I141" s="77"/>
      <c r="J141" s="26"/>
      <c r="K141" s="26"/>
      <c r="L141" s="69"/>
      <c r="M141" s="69"/>
    </row>
    <row r="142" spans="1:13" ht="11.25" x14ac:dyDescent="0.2">
      <c r="A142" s="9" t="s">
        <v>234</v>
      </c>
      <c r="B142" s="55" t="s">
        <v>235</v>
      </c>
      <c r="C142" s="53"/>
      <c r="D142" s="8"/>
      <c r="E142" s="73"/>
      <c r="F142" s="75">
        <f>SUM(F143:F144)</f>
        <v>0</v>
      </c>
      <c r="G142" s="75"/>
      <c r="H142" s="75">
        <f t="shared" ref="H142:I142" si="40">SUM(H143:H144)</f>
        <v>0</v>
      </c>
      <c r="I142" s="76">
        <f t="shared" si="40"/>
        <v>0</v>
      </c>
      <c r="J142" s="26"/>
      <c r="K142" s="26"/>
      <c r="L142" s="69"/>
      <c r="M142" s="69"/>
    </row>
    <row r="143" spans="1:13" ht="19.5" x14ac:dyDescent="0.2">
      <c r="A143" s="9" t="s">
        <v>236</v>
      </c>
      <c r="B143" s="52" t="s">
        <v>237</v>
      </c>
      <c r="C143" s="53" t="s">
        <v>238</v>
      </c>
      <c r="D143" s="8">
        <v>1</v>
      </c>
      <c r="E143" s="80"/>
      <c r="F143" s="73">
        <f t="shared" ref="F143:F144" si="41">D143*E143</f>
        <v>0</v>
      </c>
      <c r="G143" s="73"/>
      <c r="H143" s="73">
        <f t="shared" ref="H143:H144" si="42">G143*D143</f>
        <v>0</v>
      </c>
      <c r="I143" s="77">
        <f t="shared" ref="I143:I144" si="43">F143+H143</f>
        <v>0</v>
      </c>
      <c r="J143" s="26"/>
      <c r="K143" s="26"/>
      <c r="L143" s="69"/>
      <c r="M143" s="69"/>
    </row>
    <row r="144" spans="1:13" ht="29.25" x14ac:dyDescent="0.2">
      <c r="A144" s="9" t="s">
        <v>239</v>
      </c>
      <c r="B144" s="52" t="s">
        <v>240</v>
      </c>
      <c r="C144" s="53" t="s">
        <v>238</v>
      </c>
      <c r="D144" s="8">
        <v>1</v>
      </c>
      <c r="E144" s="80"/>
      <c r="F144" s="73">
        <f t="shared" si="41"/>
        <v>0</v>
      </c>
      <c r="G144" s="73"/>
      <c r="H144" s="73">
        <f t="shared" si="42"/>
        <v>0</v>
      </c>
      <c r="I144" s="77">
        <f t="shared" si="43"/>
        <v>0</v>
      </c>
      <c r="J144" s="26"/>
      <c r="K144" s="26"/>
      <c r="L144" s="69"/>
      <c r="M144" s="69"/>
    </row>
    <row r="145" spans="1:13" ht="11.25" x14ac:dyDescent="0.2">
      <c r="A145" s="9"/>
      <c r="B145" s="52"/>
      <c r="C145" s="53"/>
      <c r="D145" s="8"/>
      <c r="E145" s="73"/>
      <c r="F145" s="73"/>
      <c r="G145" s="73"/>
      <c r="H145" s="73"/>
      <c r="I145" s="77"/>
      <c r="J145" s="26"/>
      <c r="K145" s="26"/>
      <c r="L145" s="69"/>
      <c r="M145" s="69"/>
    </row>
    <row r="146" spans="1:13" ht="11.25" x14ac:dyDescent="0.2">
      <c r="A146" s="9"/>
      <c r="B146" s="52"/>
      <c r="C146" s="53"/>
      <c r="D146" s="8"/>
      <c r="E146" s="73"/>
      <c r="F146" s="73"/>
      <c r="G146" s="73"/>
      <c r="H146" s="73"/>
      <c r="I146" s="77"/>
      <c r="J146" s="26"/>
      <c r="K146" s="26"/>
      <c r="L146" s="69"/>
      <c r="M146" s="69"/>
    </row>
    <row r="147" spans="1:13" ht="11.25" x14ac:dyDescent="0.2">
      <c r="A147" s="9"/>
      <c r="B147" s="52"/>
      <c r="C147" s="53"/>
      <c r="D147" s="8"/>
      <c r="E147" s="73"/>
      <c r="F147" s="73"/>
      <c r="G147" s="73"/>
      <c r="H147" s="73"/>
      <c r="I147" s="77"/>
      <c r="J147" s="26"/>
      <c r="K147" s="26"/>
      <c r="L147" s="69"/>
      <c r="M147" s="69"/>
    </row>
    <row r="148" spans="1:13" ht="11.25" x14ac:dyDescent="0.2">
      <c r="A148" s="9"/>
      <c r="B148" s="52"/>
      <c r="C148" s="8"/>
      <c r="D148" s="63"/>
      <c r="E148" s="73"/>
      <c r="F148" s="73"/>
      <c r="G148" s="73"/>
      <c r="H148" s="73"/>
      <c r="I148" s="77"/>
      <c r="J148" s="26"/>
      <c r="K148" s="26"/>
      <c r="L148" s="69"/>
      <c r="M148" s="69"/>
    </row>
    <row r="149" spans="1:13" ht="11.25" x14ac:dyDescent="0.2">
      <c r="A149" s="9"/>
      <c r="B149" s="43"/>
      <c r="C149" s="8"/>
      <c r="D149" s="1"/>
      <c r="E149" s="73"/>
      <c r="F149" s="73"/>
      <c r="G149" s="73"/>
      <c r="H149" s="73"/>
      <c r="I149" s="78"/>
      <c r="J149" s="26"/>
      <c r="K149" s="26"/>
      <c r="L149" s="69"/>
      <c r="M149" s="69"/>
    </row>
    <row r="150" spans="1:13" ht="11.25" x14ac:dyDescent="0.2">
      <c r="A150" s="44"/>
      <c r="B150" s="45"/>
      <c r="C150" s="1"/>
      <c r="D150" s="1"/>
      <c r="E150" s="73"/>
      <c r="F150" s="73"/>
      <c r="G150" s="73"/>
      <c r="H150" s="73"/>
      <c r="I150" s="78"/>
      <c r="J150" s="26"/>
      <c r="K150" s="26"/>
      <c r="L150" s="69"/>
      <c r="M150" s="69"/>
    </row>
    <row r="151" spans="1:13" ht="12.75" customHeight="1" x14ac:dyDescent="0.2">
      <c r="A151" s="6"/>
      <c r="B151" s="7"/>
      <c r="C151" s="11"/>
      <c r="D151" s="11"/>
      <c r="E151" s="81"/>
      <c r="F151" s="81"/>
      <c r="G151" s="81"/>
      <c r="H151" s="81"/>
      <c r="I151" s="82"/>
      <c r="J151" s="26"/>
      <c r="K151" s="26"/>
      <c r="L151" s="69"/>
      <c r="M151" s="69"/>
    </row>
    <row r="152" spans="1:13" ht="12.75" customHeight="1" x14ac:dyDescent="0.2">
      <c r="A152" s="17"/>
      <c r="C152" s="17"/>
      <c r="D152" s="17"/>
      <c r="E152" s="60"/>
      <c r="F152" s="17"/>
      <c r="G152" s="17"/>
      <c r="H152" s="17"/>
      <c r="I152" s="17"/>
      <c r="J152" s="26"/>
      <c r="K152" s="26"/>
      <c r="L152" s="69"/>
      <c r="M152" s="69"/>
    </row>
    <row r="153" spans="1:13" ht="12.75" customHeight="1" x14ac:dyDescent="0.2">
      <c r="A153" s="17"/>
      <c r="C153" s="17"/>
      <c r="D153" s="17"/>
      <c r="E153" s="60"/>
      <c r="F153" s="17"/>
      <c r="G153" s="17"/>
      <c r="H153" s="17"/>
      <c r="I153" s="17"/>
      <c r="J153" s="26"/>
      <c r="K153" s="26"/>
      <c r="L153" s="69"/>
      <c r="M153" s="69"/>
    </row>
    <row r="154" spans="1:13" ht="11.25" x14ac:dyDescent="0.2">
      <c r="A154" s="17"/>
      <c r="C154" s="17"/>
      <c r="D154" s="17"/>
      <c r="E154" s="60"/>
      <c r="F154" s="17"/>
      <c r="G154" s="17"/>
      <c r="H154" s="17"/>
      <c r="I154" s="17"/>
      <c r="J154" s="26"/>
      <c r="K154" s="26"/>
      <c r="L154" s="69"/>
      <c r="M154" s="69"/>
    </row>
    <row r="155" spans="1:13" ht="11.25" x14ac:dyDescent="0.2">
      <c r="A155" s="17"/>
      <c r="C155" s="17"/>
      <c r="D155" s="17"/>
      <c r="E155" s="60"/>
      <c r="F155" s="17"/>
      <c r="G155" s="17"/>
      <c r="H155" s="17"/>
      <c r="I155" s="17"/>
      <c r="J155" s="26"/>
      <c r="K155" s="26"/>
      <c r="L155" s="69"/>
      <c r="M155" s="69"/>
    </row>
    <row r="156" spans="1:13" ht="11.25" x14ac:dyDescent="0.2">
      <c r="A156" s="17"/>
      <c r="C156" s="17"/>
      <c r="D156" s="17"/>
      <c r="E156" s="60"/>
      <c r="F156" s="17"/>
      <c r="G156" s="17"/>
      <c r="H156" s="17"/>
      <c r="I156" s="17"/>
      <c r="J156" s="26"/>
      <c r="K156" s="26"/>
      <c r="L156" s="69"/>
      <c r="M156" s="69"/>
    </row>
    <row r="157" spans="1:13" ht="11.25" x14ac:dyDescent="0.2">
      <c r="A157" s="17"/>
      <c r="C157" s="17"/>
      <c r="D157" s="17"/>
      <c r="E157" s="60"/>
      <c r="F157" s="17"/>
      <c r="G157" s="17"/>
      <c r="H157" s="17"/>
      <c r="I157" s="17"/>
      <c r="J157" s="26"/>
      <c r="K157" s="26"/>
      <c r="L157" s="69"/>
      <c r="M157" s="69"/>
    </row>
    <row r="158" spans="1:13" ht="11.25" x14ac:dyDescent="0.2">
      <c r="A158" s="17"/>
      <c r="C158" s="17"/>
      <c r="D158" s="17"/>
      <c r="E158" s="60"/>
      <c r="F158" s="17"/>
      <c r="G158" s="17"/>
      <c r="H158" s="17"/>
      <c r="I158" s="17"/>
      <c r="J158" s="26"/>
      <c r="K158" s="26"/>
      <c r="L158" s="69"/>
      <c r="M158" s="69"/>
    </row>
    <row r="159" spans="1:13" ht="11.25" x14ac:dyDescent="0.2">
      <c r="A159" s="17"/>
      <c r="C159" s="17"/>
      <c r="D159" s="17"/>
      <c r="E159" s="60"/>
      <c r="F159" s="17"/>
      <c r="G159" s="17"/>
      <c r="H159" s="17"/>
      <c r="I159" s="17"/>
      <c r="J159" s="26"/>
      <c r="K159" s="26"/>
      <c r="L159" s="69"/>
      <c r="M159" s="69"/>
    </row>
    <row r="160" spans="1:13" ht="11.25" x14ac:dyDescent="0.2">
      <c r="A160" s="17"/>
      <c r="C160" s="17"/>
      <c r="D160" s="17"/>
      <c r="E160" s="60"/>
      <c r="F160" s="17"/>
      <c r="G160" s="17"/>
      <c r="H160" s="17"/>
      <c r="I160" s="17"/>
      <c r="J160" s="26"/>
      <c r="K160" s="26"/>
      <c r="L160" s="69"/>
      <c r="M160" s="69"/>
    </row>
    <row r="161" spans="1:10" ht="12.75" customHeight="1" x14ac:dyDescent="0.2">
      <c r="A161" s="17"/>
      <c r="C161" s="17"/>
      <c r="D161" s="17"/>
      <c r="E161" s="60"/>
      <c r="F161" s="17"/>
      <c r="G161" s="17"/>
      <c r="H161" s="17"/>
      <c r="I161" s="17"/>
      <c r="J161" s="17"/>
    </row>
    <row r="162" spans="1:10" ht="12.75" customHeight="1" x14ac:dyDescent="0.2">
      <c r="A162" s="17"/>
      <c r="C162" s="17"/>
      <c r="D162" s="17"/>
      <c r="E162" s="60"/>
      <c r="F162" s="17"/>
      <c r="G162" s="17"/>
      <c r="H162" s="17"/>
      <c r="I162" s="17"/>
      <c r="J162" s="17"/>
    </row>
    <row r="163" spans="1:10" ht="12.75" customHeight="1" x14ac:dyDescent="0.2">
      <c r="A163" s="17"/>
      <c r="C163" s="17"/>
      <c r="D163" s="17"/>
      <c r="E163" s="60"/>
      <c r="F163" s="17"/>
      <c r="G163" s="17"/>
      <c r="H163" s="17"/>
      <c r="I163" s="17"/>
      <c r="J163" s="17"/>
    </row>
    <row r="164" spans="1:10" ht="12.75" customHeight="1" x14ac:dyDescent="0.2">
      <c r="A164" s="17"/>
      <c r="C164" s="17"/>
      <c r="D164" s="17"/>
      <c r="E164" s="60"/>
      <c r="F164" s="17"/>
      <c r="G164" s="17"/>
      <c r="H164" s="17"/>
      <c r="I164" s="17"/>
      <c r="J164" s="17"/>
    </row>
    <row r="165" spans="1:10" ht="12.75" customHeight="1" x14ac:dyDescent="0.2">
      <c r="A165" s="17"/>
      <c r="C165" s="17"/>
      <c r="D165" s="17"/>
      <c r="E165" s="60"/>
      <c r="F165" s="17"/>
      <c r="G165" s="17"/>
      <c r="H165" s="17"/>
      <c r="I165" s="17"/>
      <c r="J165" s="17"/>
    </row>
    <row r="166" spans="1:10" ht="12.75" customHeight="1" x14ac:dyDescent="0.2">
      <c r="A166" s="17"/>
      <c r="C166" s="17"/>
      <c r="D166" s="17"/>
      <c r="E166" s="60"/>
      <c r="F166" s="17"/>
      <c r="G166" s="17"/>
      <c r="H166" s="17"/>
      <c r="I166" s="17"/>
      <c r="J166" s="17"/>
    </row>
    <row r="167" spans="1:10" ht="12.75" customHeight="1" x14ac:dyDescent="0.2">
      <c r="A167" s="17"/>
      <c r="C167" s="17"/>
      <c r="D167" s="17"/>
      <c r="E167" s="60"/>
      <c r="F167" s="17"/>
      <c r="G167" s="17"/>
      <c r="H167" s="17"/>
      <c r="I167" s="17"/>
      <c r="J167" s="17"/>
    </row>
    <row r="168" spans="1:10" ht="12.75" customHeight="1" x14ac:dyDescent="0.2">
      <c r="A168" s="17"/>
      <c r="C168" s="17"/>
      <c r="D168" s="17"/>
      <c r="E168" s="60"/>
      <c r="F168" s="17"/>
      <c r="G168" s="17"/>
      <c r="H168" s="17"/>
      <c r="I168" s="17"/>
      <c r="J168" s="17"/>
    </row>
    <row r="169" spans="1:10" ht="12.75" customHeight="1" x14ac:dyDescent="0.2">
      <c r="A169" s="17"/>
      <c r="C169" s="17"/>
      <c r="D169" s="17"/>
      <c r="E169" s="60"/>
      <c r="F169" s="17"/>
      <c r="G169" s="17"/>
      <c r="H169" s="17"/>
      <c r="I169" s="17"/>
      <c r="J169" s="17"/>
    </row>
    <row r="170" spans="1:10" ht="12.75" customHeight="1" x14ac:dyDescent="0.2">
      <c r="A170" s="17"/>
      <c r="C170" s="17"/>
      <c r="D170" s="17"/>
      <c r="E170" s="60"/>
      <c r="F170" s="17"/>
      <c r="G170" s="17"/>
      <c r="H170" s="17"/>
      <c r="I170" s="17"/>
      <c r="J170" s="17"/>
    </row>
    <row r="171" spans="1:10" ht="12.75" customHeight="1" x14ac:dyDescent="0.2">
      <c r="A171" s="17"/>
      <c r="C171" s="17"/>
      <c r="D171" s="17"/>
      <c r="E171" s="60"/>
      <c r="F171" s="17"/>
      <c r="G171" s="17"/>
      <c r="H171" s="17"/>
      <c r="I171" s="17"/>
      <c r="J171" s="17"/>
    </row>
    <row r="172" spans="1:10" ht="12.75" customHeight="1" x14ac:dyDescent="0.2">
      <c r="A172" s="17"/>
      <c r="C172" s="17"/>
      <c r="D172" s="17"/>
      <c r="E172" s="60"/>
      <c r="F172" s="17"/>
      <c r="G172" s="17"/>
      <c r="H172" s="17"/>
      <c r="I172" s="17"/>
      <c r="J172" s="17"/>
    </row>
    <row r="173" spans="1:10" ht="12.75" customHeight="1" x14ac:dyDescent="0.2">
      <c r="A173" s="17"/>
      <c r="C173" s="17"/>
      <c r="D173" s="17"/>
      <c r="E173" s="60"/>
      <c r="F173" s="17"/>
      <c r="G173" s="17"/>
      <c r="H173" s="17"/>
      <c r="I173" s="17"/>
      <c r="J173" s="17"/>
    </row>
    <row r="174" spans="1:10" ht="12.75" customHeight="1" x14ac:dyDescent="0.2">
      <c r="A174" s="17"/>
      <c r="C174" s="17"/>
      <c r="D174" s="17"/>
      <c r="E174" s="60"/>
      <c r="F174" s="17"/>
      <c r="G174" s="17"/>
      <c r="H174" s="17"/>
      <c r="I174" s="17"/>
      <c r="J174" s="17"/>
    </row>
    <row r="175" spans="1:10" ht="12.75" customHeight="1" x14ac:dyDescent="0.2">
      <c r="A175" s="17"/>
      <c r="C175" s="17"/>
      <c r="D175" s="17"/>
      <c r="E175" s="60"/>
      <c r="F175" s="17"/>
      <c r="G175" s="17"/>
      <c r="H175" s="17"/>
      <c r="I175" s="17"/>
      <c r="J175" s="17"/>
    </row>
    <row r="176" spans="1:10" ht="12.75" customHeight="1" x14ac:dyDescent="0.2">
      <c r="A176" s="17"/>
      <c r="C176" s="17"/>
      <c r="D176" s="17"/>
      <c r="E176" s="60"/>
      <c r="F176" s="17"/>
      <c r="G176" s="17"/>
      <c r="H176" s="17"/>
      <c r="I176" s="17"/>
      <c r="J176" s="17"/>
    </row>
    <row r="177" spans="1:15" ht="12.75" customHeight="1" x14ac:dyDescent="0.2">
      <c r="A177" s="17"/>
      <c r="C177" s="17"/>
      <c r="D177" s="17"/>
      <c r="E177" s="60"/>
      <c r="F177" s="17"/>
      <c r="G177" s="17"/>
      <c r="H177" s="17"/>
      <c r="I177" s="17"/>
      <c r="J177" s="17"/>
    </row>
    <row r="178" spans="1:15" ht="11.25" x14ac:dyDescent="0.2">
      <c r="A178" s="17"/>
      <c r="C178" s="17"/>
      <c r="D178" s="17"/>
      <c r="E178" s="60"/>
      <c r="F178" s="17"/>
      <c r="G178" s="17"/>
      <c r="H178" s="17"/>
      <c r="I178" s="17"/>
      <c r="J178" s="17"/>
    </row>
    <row r="179" spans="1:15" ht="11.25" x14ac:dyDescent="0.2">
      <c r="A179" s="17"/>
      <c r="C179" s="17"/>
      <c r="D179" s="17"/>
      <c r="E179" s="60"/>
      <c r="F179" s="17"/>
      <c r="G179" s="17"/>
      <c r="H179" s="17"/>
      <c r="I179" s="17"/>
      <c r="J179" s="17"/>
    </row>
    <row r="180" spans="1:15" ht="11.25" x14ac:dyDescent="0.2">
      <c r="A180" s="17"/>
      <c r="C180" s="17"/>
      <c r="D180" s="17"/>
      <c r="E180" s="60"/>
      <c r="F180" s="17"/>
      <c r="G180" s="17"/>
      <c r="H180" s="17"/>
      <c r="I180" s="17"/>
      <c r="J180" s="17"/>
    </row>
    <row r="181" spans="1:15" ht="11.25" x14ac:dyDescent="0.2">
      <c r="A181" s="17"/>
      <c r="C181" s="17"/>
      <c r="D181" s="17"/>
      <c r="E181" s="60"/>
      <c r="F181" s="17"/>
      <c r="G181" s="17"/>
      <c r="H181" s="17"/>
      <c r="I181" s="17"/>
      <c r="J181" s="17"/>
    </row>
    <row r="182" spans="1:15" ht="11.25" x14ac:dyDescent="0.2">
      <c r="A182" s="17"/>
      <c r="C182" s="17"/>
      <c r="D182" s="17"/>
      <c r="E182" s="60"/>
      <c r="F182" s="17"/>
      <c r="G182" s="17"/>
      <c r="H182" s="17"/>
      <c r="I182" s="17"/>
      <c r="J182" s="17"/>
    </row>
    <row r="183" spans="1:15" ht="11.25" x14ac:dyDescent="0.2">
      <c r="A183" s="17"/>
      <c r="C183" s="17"/>
      <c r="D183" s="17"/>
      <c r="E183" s="60"/>
      <c r="F183" s="17"/>
      <c r="G183" s="17"/>
      <c r="H183" s="17"/>
      <c r="I183" s="17"/>
      <c r="J183" s="17"/>
    </row>
    <row r="184" spans="1:15" ht="11.25" x14ac:dyDescent="0.2">
      <c r="A184" s="17"/>
      <c r="C184" s="17"/>
      <c r="D184" s="17"/>
      <c r="E184" s="60"/>
      <c r="F184" s="17"/>
      <c r="G184" s="17"/>
      <c r="H184" s="17"/>
      <c r="I184" s="17"/>
      <c r="J184" s="17"/>
    </row>
    <row r="185" spans="1:15" ht="11.25" x14ac:dyDescent="0.2">
      <c r="A185" s="17"/>
      <c r="C185" s="17"/>
      <c r="D185" s="17"/>
      <c r="E185" s="60"/>
      <c r="F185" s="17"/>
      <c r="G185" s="17"/>
      <c r="H185" s="17"/>
      <c r="I185" s="17"/>
      <c r="J185" s="17"/>
    </row>
    <row r="186" spans="1:15" ht="11.25" x14ac:dyDescent="0.2">
      <c r="A186" s="17"/>
      <c r="C186" s="17"/>
      <c r="D186" s="17"/>
      <c r="E186" s="60"/>
      <c r="F186" s="17"/>
      <c r="G186" s="17"/>
      <c r="H186" s="17"/>
      <c r="I186" s="17"/>
      <c r="J186" s="17"/>
    </row>
    <row r="187" spans="1:15" ht="11.25" x14ac:dyDescent="0.2">
      <c r="A187" s="17"/>
      <c r="C187" s="17"/>
      <c r="D187" s="17"/>
      <c r="E187" s="60"/>
      <c r="F187" s="17"/>
      <c r="G187" s="17"/>
      <c r="H187" s="17"/>
      <c r="I187" s="17"/>
      <c r="J187" s="17"/>
    </row>
    <row r="188" spans="1:15" ht="11.25" x14ac:dyDescent="0.2">
      <c r="A188" s="17"/>
      <c r="C188" s="17"/>
      <c r="D188" s="17"/>
      <c r="E188" s="60"/>
      <c r="F188" s="17"/>
      <c r="G188" s="17"/>
      <c r="H188" s="17"/>
      <c r="I188" s="17"/>
      <c r="J188" s="17"/>
    </row>
    <row r="189" spans="1:15" s="26" customFormat="1" ht="11.25" x14ac:dyDescent="0.2">
      <c r="E189" s="56"/>
      <c r="L189" s="69"/>
      <c r="M189" s="69"/>
      <c r="N189" s="69"/>
      <c r="O189" s="69"/>
    </row>
    <row r="190" spans="1:15" ht="11.25" x14ac:dyDescent="0.2">
      <c r="A190" s="17"/>
      <c r="C190" s="17"/>
      <c r="D190" s="17"/>
      <c r="E190" s="60"/>
      <c r="F190" s="17"/>
      <c r="G190" s="17"/>
      <c r="H190" s="17"/>
      <c r="I190" s="17"/>
      <c r="J190" s="17"/>
    </row>
    <row r="191" spans="1:15" ht="11.25" x14ac:dyDescent="0.2">
      <c r="A191" s="17"/>
      <c r="C191" s="17"/>
      <c r="D191" s="17"/>
      <c r="E191" s="60"/>
      <c r="F191" s="17"/>
      <c r="G191" s="17"/>
      <c r="H191" s="17"/>
      <c r="I191" s="17"/>
      <c r="J191" s="17"/>
    </row>
    <row r="192" spans="1:15" ht="11.25" x14ac:dyDescent="0.2">
      <c r="A192" s="17"/>
      <c r="C192" s="17"/>
      <c r="D192" s="17"/>
      <c r="E192" s="60"/>
      <c r="F192" s="17"/>
      <c r="G192" s="17"/>
      <c r="H192" s="17"/>
      <c r="I192" s="17"/>
      <c r="J192" s="17"/>
    </row>
    <row r="193" spans="1:15" ht="11.25" x14ac:dyDescent="0.2">
      <c r="A193" s="17"/>
      <c r="C193" s="17"/>
      <c r="D193" s="17"/>
      <c r="E193" s="60"/>
      <c r="F193" s="17"/>
      <c r="G193" s="17"/>
      <c r="H193" s="17"/>
      <c r="I193" s="17"/>
      <c r="J193" s="17"/>
    </row>
    <row r="194" spans="1:15" ht="11.25" x14ac:dyDescent="0.2">
      <c r="A194" s="17"/>
      <c r="C194" s="17"/>
      <c r="D194" s="17"/>
      <c r="E194" s="60"/>
      <c r="F194" s="17"/>
      <c r="G194" s="17"/>
      <c r="H194" s="17"/>
      <c r="I194" s="17"/>
      <c r="J194" s="17"/>
    </row>
    <row r="195" spans="1:15" ht="11.25" x14ac:dyDescent="0.2">
      <c r="A195" s="17"/>
      <c r="C195" s="17"/>
      <c r="D195" s="17"/>
      <c r="E195" s="60"/>
      <c r="F195" s="17"/>
      <c r="G195" s="17"/>
      <c r="H195" s="17"/>
      <c r="I195" s="17"/>
      <c r="J195" s="17"/>
    </row>
    <row r="196" spans="1:15" ht="11.25" x14ac:dyDescent="0.2">
      <c r="A196" s="17"/>
      <c r="C196" s="17"/>
      <c r="D196" s="17"/>
      <c r="E196" s="60"/>
      <c r="F196" s="17"/>
      <c r="G196" s="17"/>
      <c r="H196" s="17"/>
      <c r="I196" s="17"/>
      <c r="J196" s="17"/>
    </row>
    <row r="197" spans="1:15" s="26" customFormat="1" ht="11.25" x14ac:dyDescent="0.2">
      <c r="E197" s="56"/>
      <c r="L197" s="69"/>
      <c r="M197" s="69"/>
      <c r="N197" s="69"/>
      <c r="O197" s="69"/>
    </row>
    <row r="198" spans="1:15" ht="11.25" x14ac:dyDescent="0.2">
      <c r="A198" s="17"/>
      <c r="C198" s="17"/>
      <c r="D198" s="17"/>
      <c r="E198" s="60"/>
      <c r="F198" s="17"/>
      <c r="G198" s="17"/>
      <c r="H198" s="17"/>
      <c r="I198" s="17"/>
      <c r="J198" s="17"/>
    </row>
    <row r="199" spans="1:15" ht="11.25" x14ac:dyDescent="0.2">
      <c r="A199" s="17"/>
      <c r="C199" s="17"/>
      <c r="D199" s="17"/>
      <c r="E199" s="60"/>
      <c r="F199" s="17"/>
      <c r="G199" s="17"/>
      <c r="H199" s="17"/>
      <c r="I199" s="17"/>
      <c r="J199" s="17"/>
    </row>
    <row r="200" spans="1:15" ht="11.25" x14ac:dyDescent="0.2">
      <c r="A200" s="17"/>
      <c r="C200" s="17"/>
      <c r="D200" s="17"/>
      <c r="E200" s="60"/>
      <c r="F200" s="17"/>
      <c r="G200" s="17"/>
      <c r="H200" s="17"/>
      <c r="I200" s="17"/>
      <c r="J200" s="17"/>
    </row>
    <row r="201" spans="1:15" ht="11.25" x14ac:dyDescent="0.2">
      <c r="A201" s="17"/>
      <c r="C201" s="17"/>
      <c r="D201" s="17"/>
      <c r="E201" s="60"/>
      <c r="F201" s="17"/>
      <c r="G201" s="17"/>
      <c r="H201" s="17"/>
      <c r="I201" s="17"/>
      <c r="J201" s="17"/>
    </row>
    <row r="202" spans="1:15" ht="11.25" x14ac:dyDescent="0.2">
      <c r="A202" s="17"/>
      <c r="C202" s="17"/>
      <c r="D202" s="17"/>
      <c r="E202" s="60"/>
      <c r="F202" s="17"/>
      <c r="G202" s="17"/>
      <c r="H202" s="17"/>
      <c r="I202" s="17"/>
      <c r="J202" s="17"/>
    </row>
    <row r="203" spans="1:15" ht="11.25" x14ac:dyDescent="0.2">
      <c r="A203" s="17"/>
      <c r="C203" s="17"/>
      <c r="D203" s="17"/>
      <c r="E203" s="60"/>
      <c r="F203" s="17"/>
      <c r="G203" s="17"/>
      <c r="H203" s="17"/>
      <c r="I203" s="17"/>
      <c r="J203" s="17"/>
    </row>
    <row r="204" spans="1:15" ht="11.25" x14ac:dyDescent="0.2">
      <c r="A204" s="17"/>
      <c r="C204" s="17"/>
      <c r="D204" s="17"/>
      <c r="E204" s="60"/>
      <c r="F204" s="17"/>
      <c r="G204" s="17"/>
      <c r="H204" s="17"/>
      <c r="I204" s="17"/>
      <c r="J204" s="17"/>
    </row>
    <row r="205" spans="1:15" ht="11.25" x14ac:dyDescent="0.2">
      <c r="A205" s="17"/>
      <c r="C205" s="17"/>
      <c r="D205" s="17"/>
      <c r="E205" s="60"/>
      <c r="F205" s="17"/>
      <c r="G205" s="17"/>
      <c r="H205" s="17"/>
      <c r="I205" s="17"/>
      <c r="J205" s="17"/>
    </row>
    <row r="206" spans="1:15" ht="11.25" x14ac:dyDescent="0.2">
      <c r="A206" s="17"/>
      <c r="C206" s="17"/>
      <c r="D206" s="17"/>
      <c r="E206" s="60"/>
      <c r="F206" s="17"/>
      <c r="G206" s="17"/>
      <c r="H206" s="17"/>
      <c r="I206" s="17"/>
      <c r="J206" s="17"/>
    </row>
    <row r="207" spans="1:15" ht="11.25" x14ac:dyDescent="0.2">
      <c r="A207" s="17"/>
      <c r="C207" s="17"/>
      <c r="D207" s="17"/>
      <c r="E207" s="60"/>
      <c r="F207" s="17"/>
      <c r="G207" s="17"/>
      <c r="H207" s="17"/>
      <c r="I207" s="17"/>
      <c r="J207" s="17"/>
    </row>
    <row r="208" spans="1:15" ht="11.25" x14ac:dyDescent="0.2">
      <c r="A208" s="17"/>
      <c r="C208" s="17"/>
      <c r="D208" s="17"/>
      <c r="E208" s="60"/>
      <c r="F208" s="17"/>
      <c r="G208" s="17"/>
      <c r="H208" s="17"/>
      <c r="I208" s="17"/>
      <c r="J208" s="17"/>
    </row>
    <row r="209" spans="1:10" ht="11.25" x14ac:dyDescent="0.2">
      <c r="A209" s="17"/>
      <c r="C209" s="17"/>
      <c r="D209" s="17"/>
      <c r="E209" s="60"/>
      <c r="F209" s="17"/>
      <c r="G209" s="17"/>
      <c r="H209" s="17"/>
      <c r="I209" s="17"/>
      <c r="J209" s="17"/>
    </row>
    <row r="210" spans="1:10" ht="11.25" x14ac:dyDescent="0.2">
      <c r="A210" s="17"/>
      <c r="C210" s="17"/>
      <c r="D210" s="17"/>
      <c r="E210" s="60"/>
      <c r="F210" s="17"/>
      <c r="G210" s="17"/>
      <c r="H210" s="17"/>
      <c r="I210" s="17"/>
      <c r="J210" s="17"/>
    </row>
    <row r="211" spans="1:10" ht="11.25" x14ac:dyDescent="0.2">
      <c r="A211" s="17"/>
      <c r="C211" s="17"/>
      <c r="D211" s="17"/>
      <c r="E211" s="60"/>
      <c r="F211" s="17"/>
      <c r="G211" s="17"/>
      <c r="H211" s="17"/>
      <c r="I211" s="17"/>
      <c r="J211" s="17"/>
    </row>
    <row r="212" spans="1:10" ht="11.25" x14ac:dyDescent="0.2">
      <c r="A212" s="17"/>
      <c r="C212" s="17"/>
      <c r="D212" s="17"/>
      <c r="E212" s="60"/>
      <c r="F212" s="17"/>
      <c r="G212" s="17"/>
      <c r="H212" s="17"/>
      <c r="I212" s="17"/>
      <c r="J212" s="17"/>
    </row>
    <row r="213" spans="1:10" ht="11.25" x14ac:dyDescent="0.2">
      <c r="A213" s="17"/>
      <c r="C213" s="17"/>
      <c r="D213" s="17"/>
      <c r="E213" s="60"/>
      <c r="F213" s="17"/>
      <c r="G213" s="17"/>
      <c r="H213" s="17"/>
      <c r="I213" s="17"/>
      <c r="J213" s="17"/>
    </row>
    <row r="214" spans="1:10" ht="11.25" x14ac:dyDescent="0.2">
      <c r="A214" s="17"/>
      <c r="C214" s="17"/>
      <c r="D214" s="17"/>
      <c r="E214" s="60"/>
      <c r="F214" s="17"/>
      <c r="G214" s="17"/>
      <c r="H214" s="17"/>
      <c r="I214" s="17"/>
      <c r="J214" s="17"/>
    </row>
    <row r="215" spans="1:10" ht="11.25" x14ac:dyDescent="0.2">
      <c r="A215" s="17"/>
      <c r="C215" s="17"/>
      <c r="D215" s="17"/>
      <c r="E215" s="60"/>
      <c r="F215" s="17"/>
      <c r="G215" s="17"/>
      <c r="H215" s="17"/>
      <c r="I215" s="17"/>
      <c r="J215" s="17"/>
    </row>
    <row r="216" spans="1:10" ht="11.25" x14ac:dyDescent="0.2">
      <c r="A216" s="17"/>
      <c r="C216" s="17"/>
      <c r="D216" s="17"/>
      <c r="E216" s="60"/>
      <c r="F216" s="17"/>
      <c r="G216" s="17"/>
      <c r="H216" s="17"/>
      <c r="I216" s="17"/>
      <c r="J216" s="17"/>
    </row>
    <row r="217" spans="1:10" ht="11.25" x14ac:dyDescent="0.2">
      <c r="A217" s="17"/>
      <c r="C217" s="17"/>
      <c r="D217" s="17"/>
      <c r="E217" s="60"/>
      <c r="F217" s="17"/>
      <c r="G217" s="17"/>
      <c r="H217" s="17"/>
      <c r="I217" s="17"/>
      <c r="J217" s="17"/>
    </row>
    <row r="218" spans="1:10" ht="11.25" x14ac:dyDescent="0.2">
      <c r="A218" s="17"/>
      <c r="C218" s="17"/>
      <c r="D218" s="17"/>
      <c r="E218" s="60"/>
      <c r="F218" s="17"/>
      <c r="G218" s="17"/>
      <c r="H218" s="17"/>
      <c r="I218" s="17"/>
      <c r="J218" s="17"/>
    </row>
    <row r="219" spans="1:10" ht="11.25" x14ac:dyDescent="0.2">
      <c r="A219" s="17"/>
      <c r="C219" s="17"/>
      <c r="D219" s="17"/>
      <c r="E219" s="60"/>
      <c r="F219" s="17"/>
      <c r="G219" s="17"/>
      <c r="H219" s="17"/>
      <c r="I219" s="17"/>
      <c r="J219" s="17"/>
    </row>
    <row r="220" spans="1:10" ht="11.25" x14ac:dyDescent="0.2">
      <c r="A220" s="17"/>
      <c r="C220" s="17"/>
      <c r="D220" s="17"/>
      <c r="E220" s="60"/>
      <c r="F220" s="17"/>
      <c r="G220" s="17"/>
      <c r="H220" s="17"/>
      <c r="I220" s="17"/>
      <c r="J220" s="17"/>
    </row>
    <row r="221" spans="1:10" ht="11.25" x14ac:dyDescent="0.2">
      <c r="A221" s="17"/>
      <c r="C221" s="17"/>
      <c r="D221" s="17"/>
      <c r="E221" s="60"/>
      <c r="F221" s="17"/>
      <c r="G221" s="17"/>
      <c r="H221" s="17"/>
      <c r="I221" s="17"/>
      <c r="J221" s="17"/>
    </row>
    <row r="222" spans="1:10" ht="11.25" x14ac:dyDescent="0.2">
      <c r="A222" s="17"/>
      <c r="C222" s="17"/>
      <c r="D222" s="17"/>
      <c r="E222" s="60"/>
      <c r="F222" s="17"/>
      <c r="G222" s="17"/>
      <c r="H222" s="17"/>
      <c r="I222" s="17"/>
      <c r="J222" s="17"/>
    </row>
    <row r="223" spans="1:10" ht="11.25" x14ac:dyDescent="0.2">
      <c r="A223" s="17"/>
      <c r="C223" s="17"/>
      <c r="D223" s="17"/>
      <c r="E223" s="60"/>
      <c r="F223" s="17"/>
      <c r="G223" s="17"/>
      <c r="H223" s="17"/>
      <c r="I223" s="17"/>
      <c r="J223" s="17"/>
    </row>
    <row r="224" spans="1:10" ht="11.25" x14ac:dyDescent="0.2">
      <c r="A224" s="17"/>
      <c r="C224" s="17"/>
      <c r="D224" s="17"/>
      <c r="E224" s="60"/>
      <c r="F224" s="17"/>
      <c r="G224" s="17"/>
      <c r="H224" s="17"/>
      <c r="I224" s="17"/>
      <c r="J224" s="17"/>
    </row>
    <row r="225" spans="1:10" ht="11.25" x14ac:dyDescent="0.2">
      <c r="A225" s="17"/>
      <c r="C225" s="17"/>
      <c r="D225" s="17"/>
      <c r="E225" s="60"/>
      <c r="F225" s="17"/>
      <c r="G225" s="17"/>
      <c r="H225" s="17"/>
      <c r="I225" s="17"/>
      <c r="J225" s="17"/>
    </row>
    <row r="226" spans="1:10" ht="11.25" x14ac:dyDescent="0.2">
      <c r="A226" s="17"/>
      <c r="C226" s="17"/>
      <c r="D226" s="17"/>
      <c r="E226" s="60"/>
      <c r="F226" s="17"/>
      <c r="G226" s="17"/>
      <c r="H226" s="17"/>
      <c r="I226" s="17"/>
      <c r="J226" s="17"/>
    </row>
    <row r="227" spans="1:10" ht="11.25" x14ac:dyDescent="0.2">
      <c r="A227" s="17"/>
      <c r="C227" s="17"/>
      <c r="D227" s="17"/>
      <c r="E227" s="60"/>
      <c r="F227" s="17"/>
      <c r="G227" s="17"/>
      <c r="H227" s="17"/>
      <c r="I227" s="17"/>
      <c r="J227" s="17"/>
    </row>
    <row r="228" spans="1:10" ht="11.25" x14ac:dyDescent="0.2">
      <c r="A228" s="17"/>
      <c r="C228" s="17"/>
      <c r="D228" s="17"/>
      <c r="E228" s="60"/>
      <c r="F228" s="17"/>
      <c r="G228" s="17"/>
      <c r="H228" s="17"/>
      <c r="I228" s="17"/>
      <c r="J228" s="17"/>
    </row>
    <row r="229" spans="1:10" ht="11.25" x14ac:dyDescent="0.2">
      <c r="A229" s="17"/>
      <c r="C229" s="17"/>
      <c r="D229" s="17"/>
      <c r="E229" s="60"/>
      <c r="F229" s="17"/>
      <c r="G229" s="17"/>
      <c r="H229" s="17"/>
      <c r="I229" s="17"/>
      <c r="J229" s="17"/>
    </row>
    <row r="230" spans="1:10" ht="11.25" x14ac:dyDescent="0.2">
      <c r="A230" s="17"/>
      <c r="C230" s="17"/>
      <c r="D230" s="17"/>
      <c r="E230" s="60"/>
      <c r="F230" s="17"/>
      <c r="G230" s="17"/>
      <c r="H230" s="17"/>
      <c r="I230" s="17"/>
      <c r="J230" s="17"/>
    </row>
    <row r="231" spans="1:10" ht="11.25" x14ac:dyDescent="0.2">
      <c r="A231" s="17"/>
      <c r="C231" s="17"/>
      <c r="D231" s="17"/>
      <c r="E231" s="60"/>
      <c r="F231" s="17"/>
      <c r="G231" s="17"/>
      <c r="H231" s="17"/>
      <c r="I231" s="17"/>
      <c r="J231" s="17"/>
    </row>
    <row r="232" spans="1:10" ht="11.25" x14ac:dyDescent="0.2">
      <c r="A232" s="17"/>
      <c r="C232" s="17"/>
      <c r="D232" s="17"/>
      <c r="E232" s="60"/>
      <c r="F232" s="17"/>
      <c r="G232" s="17"/>
      <c r="H232" s="17"/>
      <c r="I232" s="17"/>
      <c r="J232" s="17"/>
    </row>
    <row r="233" spans="1:10" ht="11.25" x14ac:dyDescent="0.2">
      <c r="A233" s="17"/>
      <c r="C233" s="17"/>
      <c r="D233" s="17"/>
      <c r="E233" s="60"/>
      <c r="F233" s="17"/>
      <c r="G233" s="17"/>
      <c r="H233" s="17"/>
      <c r="I233" s="17"/>
      <c r="J233" s="17"/>
    </row>
    <row r="234" spans="1:10" ht="11.25" x14ac:dyDescent="0.2">
      <c r="A234" s="17"/>
      <c r="C234" s="17"/>
      <c r="D234" s="17"/>
      <c r="E234" s="60"/>
      <c r="F234" s="17"/>
      <c r="G234" s="17"/>
      <c r="H234" s="17"/>
      <c r="I234" s="17"/>
      <c r="J234" s="17"/>
    </row>
    <row r="235" spans="1:10" ht="11.25" x14ac:dyDescent="0.2">
      <c r="A235" s="17"/>
      <c r="C235" s="17"/>
      <c r="D235" s="17"/>
      <c r="E235" s="60"/>
      <c r="F235" s="17"/>
      <c r="G235" s="17"/>
      <c r="H235" s="17"/>
      <c r="I235" s="17"/>
      <c r="J235" s="17"/>
    </row>
    <row r="236" spans="1:10" ht="11.25" x14ac:dyDescent="0.2">
      <c r="A236" s="17"/>
      <c r="C236" s="17"/>
      <c r="D236" s="17"/>
      <c r="E236" s="60"/>
      <c r="F236" s="17"/>
      <c r="G236" s="17"/>
      <c r="H236" s="17"/>
      <c r="I236" s="17"/>
      <c r="J236" s="17"/>
    </row>
    <row r="237" spans="1:10" ht="11.25" x14ac:dyDescent="0.2">
      <c r="A237" s="17"/>
      <c r="C237" s="17"/>
      <c r="D237" s="17"/>
      <c r="E237" s="60"/>
      <c r="F237" s="17"/>
      <c r="G237" s="17"/>
      <c r="H237" s="17"/>
      <c r="I237" s="17"/>
      <c r="J237" s="17"/>
    </row>
    <row r="238" spans="1:10" ht="11.25" x14ac:dyDescent="0.2">
      <c r="A238" s="17"/>
      <c r="C238" s="17"/>
      <c r="D238" s="17"/>
      <c r="E238" s="60"/>
      <c r="F238" s="17"/>
      <c r="G238" s="17"/>
      <c r="H238" s="17"/>
      <c r="I238" s="17"/>
      <c r="J238" s="17"/>
    </row>
    <row r="239" spans="1:10" ht="11.25" x14ac:dyDescent="0.2">
      <c r="A239" s="17"/>
      <c r="C239" s="17"/>
      <c r="D239" s="17"/>
      <c r="E239" s="60"/>
      <c r="F239" s="17"/>
      <c r="G239" s="17"/>
      <c r="H239" s="17"/>
      <c r="I239" s="17"/>
      <c r="J239" s="17"/>
    </row>
    <row r="240" spans="1:10" ht="11.25" x14ac:dyDescent="0.2">
      <c r="A240" s="17"/>
      <c r="C240" s="17"/>
      <c r="D240" s="17"/>
      <c r="E240" s="60"/>
      <c r="F240" s="17"/>
      <c r="G240" s="17"/>
      <c r="H240" s="17"/>
      <c r="I240" s="17"/>
      <c r="J240" s="17"/>
    </row>
    <row r="241" spans="1:15" ht="11.25" x14ac:dyDescent="0.2">
      <c r="A241" s="17"/>
      <c r="C241" s="17"/>
      <c r="D241" s="17"/>
      <c r="E241" s="60"/>
      <c r="F241" s="17"/>
      <c r="G241" s="17"/>
      <c r="H241" s="17"/>
      <c r="I241" s="17"/>
      <c r="J241" s="17"/>
    </row>
    <row r="242" spans="1:15" ht="11.25" x14ac:dyDescent="0.2">
      <c r="A242" s="17"/>
      <c r="C242" s="17"/>
      <c r="D242" s="17"/>
      <c r="E242" s="60"/>
      <c r="F242" s="17"/>
      <c r="G242" s="17"/>
      <c r="H242" s="17"/>
      <c r="I242" s="17"/>
      <c r="J242" s="17"/>
    </row>
    <row r="243" spans="1:15" ht="11.25" x14ac:dyDescent="0.2">
      <c r="A243" s="17"/>
      <c r="C243" s="17"/>
      <c r="D243" s="17"/>
      <c r="E243" s="60"/>
      <c r="F243" s="17"/>
      <c r="G243" s="17"/>
      <c r="H243" s="17"/>
      <c r="I243" s="17"/>
      <c r="J243" s="17"/>
    </row>
    <row r="244" spans="1:15" ht="11.25" x14ac:dyDescent="0.2">
      <c r="A244" s="17"/>
      <c r="C244" s="17"/>
      <c r="D244" s="17"/>
      <c r="E244" s="60"/>
      <c r="F244" s="17"/>
      <c r="G244" s="17"/>
      <c r="H244" s="17"/>
      <c r="I244" s="17"/>
      <c r="J244" s="17"/>
    </row>
    <row r="245" spans="1:15" ht="11.25" x14ac:dyDescent="0.2">
      <c r="A245" s="17"/>
      <c r="C245" s="17"/>
      <c r="D245" s="17"/>
      <c r="E245" s="60"/>
      <c r="F245" s="17"/>
      <c r="G245" s="17"/>
      <c r="H245" s="17"/>
      <c r="I245" s="17"/>
      <c r="J245" s="17"/>
    </row>
    <row r="246" spans="1:15" ht="11.25" x14ac:dyDescent="0.2">
      <c r="A246" s="17"/>
      <c r="C246" s="17"/>
      <c r="D246" s="17"/>
      <c r="E246" s="60"/>
      <c r="F246" s="17"/>
      <c r="G246" s="17"/>
      <c r="H246" s="17"/>
      <c r="I246" s="17"/>
      <c r="J246" s="17"/>
    </row>
    <row r="247" spans="1:15" ht="11.25" x14ac:dyDescent="0.2">
      <c r="A247" s="17"/>
      <c r="C247" s="17"/>
      <c r="D247" s="17"/>
      <c r="E247" s="60"/>
      <c r="F247" s="17"/>
      <c r="G247" s="17"/>
      <c r="H247" s="17"/>
      <c r="I247" s="17"/>
      <c r="J247" s="17"/>
    </row>
    <row r="248" spans="1:15" ht="11.25" x14ac:dyDescent="0.2">
      <c r="A248" s="17"/>
      <c r="C248" s="17"/>
      <c r="D248" s="17"/>
      <c r="E248" s="60"/>
      <c r="F248" s="17"/>
      <c r="G248" s="17"/>
      <c r="H248" s="17"/>
      <c r="I248" s="17"/>
      <c r="J248" s="17"/>
    </row>
    <row r="249" spans="1:15" ht="11.25" x14ac:dyDescent="0.2">
      <c r="A249" s="17"/>
      <c r="C249" s="17"/>
      <c r="D249" s="17"/>
      <c r="E249" s="60"/>
      <c r="F249" s="17"/>
      <c r="G249" s="17"/>
      <c r="H249" s="17"/>
      <c r="I249" s="17"/>
      <c r="J249" s="17"/>
    </row>
    <row r="250" spans="1:15" s="26" customFormat="1" ht="11.25" x14ac:dyDescent="0.2">
      <c r="E250" s="56"/>
      <c r="L250" s="69"/>
      <c r="M250" s="69"/>
      <c r="N250" s="69"/>
      <c r="O250" s="69"/>
    </row>
    <row r="251" spans="1:15" ht="11.25" x14ac:dyDescent="0.2">
      <c r="A251" s="17"/>
      <c r="C251" s="17"/>
      <c r="D251" s="17"/>
      <c r="E251" s="60"/>
      <c r="F251" s="17"/>
      <c r="G251" s="17"/>
      <c r="H251" s="17"/>
      <c r="I251" s="17"/>
      <c r="J251" s="17"/>
    </row>
    <row r="252" spans="1:15" ht="11.25" x14ac:dyDescent="0.2">
      <c r="A252" s="17"/>
      <c r="C252" s="17"/>
      <c r="D252" s="17"/>
      <c r="E252" s="60"/>
      <c r="F252" s="17"/>
      <c r="G252" s="17"/>
      <c r="H252" s="17"/>
      <c r="I252" s="17"/>
      <c r="J252" s="17"/>
    </row>
    <row r="253" spans="1:15" ht="11.25" x14ac:dyDescent="0.2">
      <c r="A253" s="17"/>
      <c r="C253" s="17"/>
      <c r="D253" s="17"/>
      <c r="E253" s="60"/>
      <c r="F253" s="17"/>
      <c r="G253" s="17"/>
      <c r="H253" s="17"/>
      <c r="I253" s="17"/>
      <c r="J253" s="17"/>
    </row>
    <row r="254" spans="1:15" ht="11.25" x14ac:dyDescent="0.2">
      <c r="A254" s="17"/>
      <c r="C254" s="17"/>
      <c r="D254" s="17"/>
      <c r="E254" s="60"/>
      <c r="F254" s="17"/>
      <c r="G254" s="17"/>
      <c r="H254" s="17"/>
      <c r="I254" s="17"/>
      <c r="J254" s="17"/>
    </row>
    <row r="255" spans="1:15" ht="11.25" x14ac:dyDescent="0.2">
      <c r="A255" s="17"/>
      <c r="C255" s="17"/>
      <c r="D255" s="17"/>
      <c r="E255" s="60"/>
      <c r="F255" s="17"/>
      <c r="G255" s="17"/>
      <c r="H255" s="17"/>
      <c r="I255" s="17"/>
      <c r="J255" s="17"/>
    </row>
    <row r="256" spans="1:15" ht="11.25" x14ac:dyDescent="0.2">
      <c r="A256" s="17"/>
      <c r="C256" s="17"/>
      <c r="D256" s="17"/>
      <c r="E256" s="60"/>
      <c r="F256" s="17"/>
      <c r="G256" s="17"/>
      <c r="H256" s="17"/>
      <c r="I256" s="17"/>
      <c r="J256" s="17"/>
    </row>
    <row r="257" spans="1:10" ht="11.25" x14ac:dyDescent="0.2">
      <c r="A257" s="17"/>
      <c r="C257" s="17"/>
      <c r="D257" s="17"/>
      <c r="E257" s="60"/>
      <c r="F257" s="17"/>
      <c r="G257" s="17"/>
      <c r="H257" s="17"/>
      <c r="I257" s="17"/>
      <c r="J257" s="17"/>
    </row>
    <row r="258" spans="1:10" ht="11.25" x14ac:dyDescent="0.2">
      <c r="A258" s="17"/>
      <c r="C258" s="17"/>
      <c r="D258" s="17"/>
      <c r="E258" s="60"/>
      <c r="F258" s="17"/>
      <c r="G258" s="17"/>
      <c r="H258" s="17"/>
      <c r="I258" s="17"/>
      <c r="J258" s="17"/>
    </row>
    <row r="259" spans="1:10" ht="11.25" x14ac:dyDescent="0.2">
      <c r="A259" s="17"/>
      <c r="C259" s="17"/>
      <c r="D259" s="17"/>
      <c r="E259" s="60"/>
      <c r="F259" s="17"/>
      <c r="G259" s="17"/>
      <c r="H259" s="17"/>
      <c r="I259" s="17"/>
      <c r="J259" s="17"/>
    </row>
    <row r="260" spans="1:10" ht="11.25" x14ac:dyDescent="0.2">
      <c r="A260" s="17"/>
      <c r="C260" s="17"/>
      <c r="D260" s="17"/>
      <c r="E260" s="60"/>
      <c r="F260" s="17"/>
      <c r="G260" s="17"/>
      <c r="H260" s="17"/>
      <c r="I260" s="17"/>
      <c r="J260" s="17"/>
    </row>
    <row r="261" spans="1:10" ht="11.25" x14ac:dyDescent="0.2">
      <c r="A261" s="17"/>
      <c r="C261" s="17"/>
      <c r="D261" s="17"/>
      <c r="E261" s="60"/>
      <c r="F261" s="17"/>
      <c r="G261" s="17"/>
      <c r="H261" s="17"/>
      <c r="I261" s="17"/>
      <c r="J261" s="17"/>
    </row>
    <row r="262" spans="1:10" ht="11.25" x14ac:dyDescent="0.2">
      <c r="A262" s="17"/>
      <c r="C262" s="17"/>
      <c r="D262" s="17"/>
      <c r="E262" s="60"/>
      <c r="F262" s="17"/>
      <c r="G262" s="17"/>
      <c r="H262" s="17"/>
      <c r="I262" s="17"/>
      <c r="J262" s="17"/>
    </row>
    <row r="263" spans="1:10" ht="11.25" x14ac:dyDescent="0.2">
      <c r="A263" s="17"/>
      <c r="C263" s="17"/>
      <c r="D263" s="17"/>
      <c r="E263" s="60"/>
      <c r="F263" s="17"/>
      <c r="G263" s="17"/>
      <c r="H263" s="17"/>
      <c r="I263" s="17"/>
      <c r="J263" s="17"/>
    </row>
    <row r="264" spans="1:10" ht="11.25" x14ac:dyDescent="0.2">
      <c r="A264" s="17"/>
      <c r="C264" s="17"/>
      <c r="D264" s="17"/>
      <c r="E264" s="60"/>
      <c r="F264" s="17"/>
      <c r="G264" s="17"/>
      <c r="H264" s="17"/>
      <c r="I264" s="17"/>
      <c r="J264" s="17"/>
    </row>
    <row r="265" spans="1:10" ht="11.25" x14ac:dyDescent="0.2">
      <c r="A265" s="17"/>
      <c r="C265" s="17"/>
      <c r="D265" s="17"/>
      <c r="E265" s="60"/>
      <c r="F265" s="17"/>
      <c r="G265" s="17"/>
      <c r="H265" s="17"/>
      <c r="I265" s="17"/>
      <c r="J265" s="17"/>
    </row>
    <row r="266" spans="1:10" ht="11.25" x14ac:dyDescent="0.2">
      <c r="A266" s="17"/>
      <c r="C266" s="17"/>
      <c r="D266" s="17"/>
      <c r="E266" s="60"/>
      <c r="F266" s="17"/>
      <c r="G266" s="17"/>
      <c r="H266" s="17"/>
      <c r="I266" s="17"/>
      <c r="J266" s="17"/>
    </row>
    <row r="267" spans="1:10" ht="11.25" x14ac:dyDescent="0.2">
      <c r="A267" s="17"/>
      <c r="C267" s="17"/>
      <c r="D267" s="17"/>
      <c r="E267" s="60"/>
      <c r="F267" s="17"/>
      <c r="G267" s="17"/>
      <c r="H267" s="17"/>
      <c r="I267" s="17"/>
      <c r="J267" s="17"/>
    </row>
    <row r="268" spans="1:10" ht="11.25" x14ac:dyDescent="0.2">
      <c r="A268" s="17"/>
      <c r="C268" s="17"/>
      <c r="D268" s="17"/>
      <c r="E268" s="60"/>
      <c r="F268" s="17"/>
      <c r="G268" s="17"/>
      <c r="H268" s="17"/>
      <c r="I268" s="17"/>
      <c r="J268" s="17"/>
    </row>
    <row r="269" spans="1:10" ht="11.25" x14ac:dyDescent="0.2">
      <c r="A269" s="17"/>
      <c r="C269" s="17"/>
      <c r="D269" s="17"/>
      <c r="E269" s="60"/>
      <c r="F269" s="17"/>
      <c r="G269" s="17"/>
      <c r="H269" s="17"/>
      <c r="I269" s="17"/>
      <c r="J269" s="17"/>
    </row>
    <row r="270" spans="1:10" ht="11.25" x14ac:dyDescent="0.2">
      <c r="A270" s="17"/>
      <c r="C270" s="17"/>
      <c r="D270" s="17"/>
      <c r="E270" s="60"/>
      <c r="F270" s="17"/>
      <c r="G270" s="17"/>
      <c r="H270" s="17"/>
      <c r="I270" s="17"/>
      <c r="J270" s="17"/>
    </row>
    <row r="271" spans="1:10" ht="11.25" x14ac:dyDescent="0.2">
      <c r="A271" s="17"/>
      <c r="C271" s="17"/>
      <c r="D271" s="17"/>
      <c r="E271" s="60"/>
      <c r="F271" s="17"/>
      <c r="G271" s="17"/>
      <c r="H271" s="17"/>
      <c r="I271" s="17"/>
      <c r="J271" s="17"/>
    </row>
    <row r="272" spans="1:10" ht="11.25" x14ac:dyDescent="0.2">
      <c r="A272" s="17"/>
      <c r="C272" s="17"/>
      <c r="D272" s="17"/>
      <c r="E272" s="60"/>
      <c r="F272" s="17"/>
      <c r="G272" s="17"/>
      <c r="H272" s="17"/>
      <c r="I272" s="17"/>
      <c r="J272" s="17"/>
    </row>
    <row r="273" spans="1:10" ht="11.25" x14ac:dyDescent="0.2">
      <c r="A273" s="17"/>
      <c r="C273" s="17"/>
      <c r="D273" s="17"/>
      <c r="E273" s="60"/>
      <c r="F273" s="17"/>
      <c r="G273" s="17"/>
      <c r="H273" s="17"/>
      <c r="I273" s="17"/>
      <c r="J273" s="17"/>
    </row>
    <row r="274" spans="1:10" ht="11.25" x14ac:dyDescent="0.2">
      <c r="A274" s="17"/>
      <c r="C274" s="17"/>
      <c r="D274" s="17"/>
      <c r="E274" s="60"/>
      <c r="F274" s="17"/>
      <c r="G274" s="17"/>
      <c r="H274" s="17"/>
      <c r="I274" s="17"/>
      <c r="J274" s="17"/>
    </row>
    <row r="275" spans="1:10" ht="11.25" x14ac:dyDescent="0.2">
      <c r="A275" s="17"/>
      <c r="C275" s="17"/>
      <c r="D275" s="17"/>
      <c r="E275" s="60"/>
      <c r="F275" s="17"/>
      <c r="G275" s="17"/>
      <c r="H275" s="17"/>
      <c r="I275" s="17"/>
      <c r="J275" s="17"/>
    </row>
    <row r="276" spans="1:10" ht="11.25" x14ac:dyDescent="0.2">
      <c r="A276" s="17"/>
      <c r="C276" s="17"/>
      <c r="D276" s="17"/>
      <c r="E276" s="60"/>
      <c r="F276" s="17"/>
      <c r="G276" s="17"/>
      <c r="H276" s="17"/>
      <c r="I276" s="17"/>
      <c r="J276" s="17"/>
    </row>
    <row r="277" spans="1:10" ht="11.25" x14ac:dyDescent="0.2">
      <c r="A277" s="17"/>
      <c r="C277" s="17"/>
      <c r="D277" s="17"/>
      <c r="E277" s="60"/>
      <c r="F277" s="17"/>
      <c r="G277" s="17"/>
      <c r="H277" s="17"/>
      <c r="I277" s="17"/>
      <c r="J277" s="17"/>
    </row>
    <row r="278" spans="1:10" ht="11.25" x14ac:dyDescent="0.2">
      <c r="A278" s="17"/>
      <c r="C278" s="17"/>
      <c r="D278" s="17"/>
      <c r="E278" s="60"/>
      <c r="F278" s="17"/>
      <c r="G278" s="17"/>
      <c r="H278" s="17"/>
      <c r="I278" s="17"/>
      <c r="J278" s="17"/>
    </row>
    <row r="279" spans="1:10" ht="11.25" x14ac:dyDescent="0.2">
      <c r="A279" s="17"/>
      <c r="C279" s="17"/>
      <c r="D279" s="17"/>
      <c r="E279" s="60"/>
      <c r="F279" s="17"/>
      <c r="G279" s="17"/>
      <c r="H279" s="17"/>
      <c r="I279" s="17"/>
      <c r="J279" s="17"/>
    </row>
    <row r="280" spans="1:10" ht="11.25" x14ac:dyDescent="0.2">
      <c r="A280" s="17"/>
      <c r="C280" s="17"/>
      <c r="D280" s="17"/>
      <c r="E280" s="60"/>
      <c r="F280" s="17"/>
      <c r="G280" s="17"/>
      <c r="H280" s="17"/>
      <c r="I280" s="17"/>
      <c r="J280" s="17"/>
    </row>
    <row r="281" spans="1:10" ht="11.25" x14ac:dyDescent="0.2">
      <c r="A281" s="17"/>
      <c r="C281" s="17"/>
      <c r="D281" s="17"/>
      <c r="E281" s="60"/>
      <c r="F281" s="17"/>
      <c r="G281" s="17"/>
      <c r="H281" s="17"/>
      <c r="I281" s="17"/>
      <c r="J281" s="17"/>
    </row>
    <row r="282" spans="1:10" ht="11.25" x14ac:dyDescent="0.2">
      <c r="A282" s="17"/>
      <c r="C282" s="17"/>
      <c r="D282" s="17"/>
      <c r="E282" s="60"/>
      <c r="F282" s="17"/>
      <c r="G282" s="17"/>
      <c r="H282" s="17"/>
      <c r="I282" s="17"/>
      <c r="J282" s="17"/>
    </row>
    <row r="283" spans="1:10" ht="11.25" x14ac:dyDescent="0.2">
      <c r="A283" s="17"/>
      <c r="C283" s="17"/>
      <c r="D283" s="17"/>
      <c r="E283" s="60"/>
      <c r="F283" s="17"/>
      <c r="G283" s="17"/>
      <c r="H283" s="17"/>
      <c r="I283" s="17"/>
      <c r="J283" s="17"/>
    </row>
    <row r="284" spans="1:10" ht="11.25" x14ac:dyDescent="0.2">
      <c r="A284" s="17"/>
      <c r="C284" s="17"/>
      <c r="D284" s="17"/>
      <c r="E284" s="60"/>
      <c r="F284" s="17"/>
      <c r="G284" s="17"/>
      <c r="H284" s="17"/>
      <c r="I284" s="17"/>
      <c r="J284" s="17"/>
    </row>
    <row r="285" spans="1:10" ht="11.25" x14ac:dyDescent="0.2">
      <c r="A285" s="17"/>
      <c r="C285" s="17"/>
      <c r="D285" s="17"/>
      <c r="E285" s="60"/>
      <c r="F285" s="17"/>
      <c r="G285" s="17"/>
      <c r="H285" s="17"/>
      <c r="I285" s="17"/>
      <c r="J285" s="17"/>
    </row>
    <row r="286" spans="1:10" ht="11.25" x14ac:dyDescent="0.2">
      <c r="A286" s="17"/>
      <c r="C286" s="17"/>
      <c r="D286" s="17"/>
      <c r="E286" s="60"/>
      <c r="F286" s="17"/>
      <c r="G286" s="17"/>
      <c r="H286" s="17"/>
      <c r="I286" s="17"/>
      <c r="J286" s="17"/>
    </row>
    <row r="287" spans="1:10" ht="11.25" x14ac:dyDescent="0.2">
      <c r="A287" s="17"/>
      <c r="C287" s="17"/>
      <c r="D287" s="17"/>
      <c r="E287" s="60"/>
      <c r="F287" s="17"/>
      <c r="G287" s="17"/>
      <c r="H287" s="17"/>
      <c r="I287" s="17"/>
      <c r="J287" s="17"/>
    </row>
    <row r="288" spans="1:10" ht="11.25" x14ac:dyDescent="0.2">
      <c r="A288" s="17"/>
      <c r="C288" s="17"/>
      <c r="D288" s="17"/>
      <c r="E288" s="60"/>
      <c r="F288" s="17"/>
      <c r="G288" s="17"/>
      <c r="H288" s="17"/>
      <c r="I288" s="17"/>
      <c r="J288" s="17"/>
    </row>
    <row r="289" spans="1:10" ht="11.25" x14ac:dyDescent="0.2">
      <c r="A289" s="17"/>
      <c r="C289" s="17"/>
      <c r="D289" s="17"/>
      <c r="E289" s="60"/>
      <c r="F289" s="17"/>
      <c r="G289" s="17"/>
      <c r="H289" s="17"/>
      <c r="I289" s="17"/>
      <c r="J289" s="17"/>
    </row>
    <row r="290" spans="1:10" ht="11.25" x14ac:dyDescent="0.2">
      <c r="A290" s="17"/>
      <c r="C290" s="17"/>
      <c r="D290" s="17"/>
      <c r="E290" s="60"/>
      <c r="F290" s="17"/>
      <c r="G290" s="17"/>
      <c r="H290" s="17"/>
      <c r="I290" s="17"/>
      <c r="J290" s="17"/>
    </row>
    <row r="291" spans="1:10" ht="11.25" x14ac:dyDescent="0.2">
      <c r="A291" s="17"/>
      <c r="C291" s="17"/>
      <c r="D291" s="17"/>
      <c r="E291" s="60"/>
      <c r="F291" s="17"/>
      <c r="G291" s="17"/>
      <c r="H291" s="17"/>
      <c r="I291" s="17"/>
      <c r="J291" s="17"/>
    </row>
    <row r="292" spans="1:10" ht="11.25" x14ac:dyDescent="0.2">
      <c r="A292" s="17"/>
      <c r="C292" s="17"/>
      <c r="D292" s="17"/>
      <c r="E292" s="60"/>
      <c r="F292" s="17"/>
      <c r="G292" s="17"/>
      <c r="H292" s="17"/>
      <c r="I292" s="17"/>
      <c r="J292" s="17"/>
    </row>
    <row r="293" spans="1:10" ht="11.25" x14ac:dyDescent="0.2">
      <c r="A293" s="17"/>
      <c r="C293" s="17"/>
      <c r="D293" s="17"/>
      <c r="E293" s="60"/>
      <c r="F293" s="17"/>
      <c r="G293" s="17"/>
      <c r="H293" s="17"/>
      <c r="I293" s="17"/>
      <c r="J293" s="17"/>
    </row>
    <row r="294" spans="1:10" ht="11.25" x14ac:dyDescent="0.2">
      <c r="A294" s="17"/>
      <c r="C294" s="17"/>
      <c r="D294" s="17"/>
      <c r="E294" s="60"/>
      <c r="F294" s="17"/>
      <c r="G294" s="17"/>
      <c r="H294" s="17"/>
      <c r="I294" s="17"/>
      <c r="J294" s="17"/>
    </row>
    <row r="295" spans="1:10" ht="11.25" x14ac:dyDescent="0.2">
      <c r="A295" s="17"/>
      <c r="C295" s="17"/>
      <c r="D295" s="17"/>
      <c r="E295" s="60"/>
      <c r="F295" s="17"/>
      <c r="G295" s="17"/>
      <c r="H295" s="17"/>
      <c r="I295" s="17"/>
      <c r="J295" s="17"/>
    </row>
    <row r="296" spans="1:10" ht="11.25" x14ac:dyDescent="0.2">
      <c r="A296" s="17"/>
      <c r="C296" s="17"/>
      <c r="D296" s="17"/>
      <c r="E296" s="60"/>
      <c r="F296" s="17"/>
      <c r="G296" s="17"/>
      <c r="H296" s="17"/>
      <c r="I296" s="17"/>
      <c r="J296" s="17"/>
    </row>
    <row r="297" spans="1:10" ht="11.25" x14ac:dyDescent="0.2">
      <c r="A297" s="17"/>
      <c r="C297" s="17"/>
      <c r="D297" s="17"/>
      <c r="E297" s="60"/>
      <c r="F297" s="17"/>
      <c r="G297" s="17"/>
      <c r="H297" s="17"/>
      <c r="I297" s="17"/>
      <c r="J297" s="17"/>
    </row>
    <row r="298" spans="1:10" ht="11.25" x14ac:dyDescent="0.2">
      <c r="A298" s="17"/>
      <c r="C298" s="17"/>
      <c r="D298" s="17"/>
      <c r="E298" s="60"/>
      <c r="F298" s="17"/>
      <c r="G298" s="17"/>
      <c r="H298" s="17"/>
      <c r="I298" s="17"/>
      <c r="J298" s="17"/>
    </row>
    <row r="299" spans="1:10" ht="11.25" x14ac:dyDescent="0.2">
      <c r="A299" s="17"/>
      <c r="C299" s="17"/>
      <c r="D299" s="17"/>
      <c r="E299" s="60"/>
      <c r="F299" s="17"/>
      <c r="G299" s="17"/>
      <c r="H299" s="17"/>
      <c r="I299" s="17"/>
      <c r="J299" s="17"/>
    </row>
    <row r="300" spans="1:10" ht="11.25" x14ac:dyDescent="0.2">
      <c r="A300" s="17"/>
      <c r="C300" s="17"/>
      <c r="D300" s="17"/>
      <c r="E300" s="60"/>
      <c r="F300" s="17"/>
      <c r="G300" s="17"/>
      <c r="H300" s="17"/>
      <c r="I300" s="17"/>
      <c r="J300" s="17"/>
    </row>
    <row r="301" spans="1:10" ht="11.25" x14ac:dyDescent="0.2">
      <c r="A301" s="17"/>
      <c r="C301" s="17"/>
      <c r="D301" s="17"/>
      <c r="E301" s="60"/>
      <c r="F301" s="17"/>
      <c r="G301" s="17"/>
      <c r="H301" s="17"/>
      <c r="I301" s="17"/>
      <c r="J301" s="17"/>
    </row>
    <row r="302" spans="1:10" ht="11.25" x14ac:dyDescent="0.2">
      <c r="A302" s="17"/>
      <c r="C302" s="17"/>
      <c r="D302" s="17"/>
      <c r="E302" s="60"/>
      <c r="F302" s="17"/>
      <c r="G302" s="17"/>
      <c r="H302" s="17"/>
      <c r="I302" s="17"/>
      <c r="J302" s="17"/>
    </row>
    <row r="303" spans="1:10" ht="11.25" x14ac:dyDescent="0.2">
      <c r="A303" s="17"/>
      <c r="C303" s="17"/>
      <c r="D303" s="17"/>
      <c r="E303" s="60"/>
      <c r="F303" s="17"/>
      <c r="G303" s="17"/>
      <c r="H303" s="17"/>
      <c r="I303" s="17"/>
      <c r="J303" s="17"/>
    </row>
    <row r="304" spans="1:10" ht="11.25" x14ac:dyDescent="0.2">
      <c r="A304" s="17"/>
      <c r="C304" s="17"/>
      <c r="D304" s="17"/>
      <c r="E304" s="60"/>
      <c r="F304" s="17"/>
      <c r="G304" s="17"/>
      <c r="H304" s="17"/>
      <c r="I304" s="17"/>
      <c r="J304" s="17"/>
    </row>
    <row r="305" spans="1:10" ht="11.25" x14ac:dyDescent="0.2">
      <c r="A305" s="17"/>
      <c r="C305" s="17"/>
      <c r="D305" s="17"/>
      <c r="E305" s="60"/>
      <c r="F305" s="17"/>
      <c r="G305" s="17"/>
      <c r="H305" s="17"/>
      <c r="I305" s="17"/>
      <c r="J305" s="17"/>
    </row>
    <row r="306" spans="1:10" ht="11.25" x14ac:dyDescent="0.2">
      <c r="A306" s="17"/>
      <c r="C306" s="17"/>
      <c r="D306" s="17"/>
      <c r="E306" s="60"/>
      <c r="F306" s="17"/>
      <c r="G306" s="17"/>
      <c r="H306" s="17"/>
      <c r="I306" s="17"/>
      <c r="J306" s="17"/>
    </row>
    <row r="307" spans="1:10" ht="11.25" x14ac:dyDescent="0.2">
      <c r="A307" s="17"/>
      <c r="C307" s="17"/>
      <c r="D307" s="17"/>
      <c r="E307" s="60"/>
      <c r="F307" s="17"/>
      <c r="G307" s="17"/>
      <c r="H307" s="17"/>
      <c r="I307" s="17"/>
      <c r="J307" s="17"/>
    </row>
    <row r="308" spans="1:10" ht="11.25" x14ac:dyDescent="0.2">
      <c r="A308" s="17"/>
      <c r="C308" s="17"/>
      <c r="D308" s="17"/>
      <c r="E308" s="60"/>
      <c r="F308" s="17"/>
      <c r="G308" s="17"/>
      <c r="H308" s="17"/>
      <c r="I308" s="17"/>
      <c r="J308" s="17"/>
    </row>
    <row r="309" spans="1:10" ht="11.25" x14ac:dyDescent="0.2">
      <c r="A309" s="17"/>
      <c r="C309" s="17"/>
      <c r="D309" s="17"/>
      <c r="E309" s="60"/>
      <c r="F309" s="17"/>
      <c r="G309" s="17"/>
      <c r="H309" s="17"/>
      <c r="I309" s="17"/>
      <c r="J309" s="17"/>
    </row>
    <row r="310" spans="1:10" ht="11.25" x14ac:dyDescent="0.2">
      <c r="A310" s="17"/>
      <c r="C310" s="17"/>
      <c r="D310" s="17"/>
      <c r="E310" s="60"/>
      <c r="F310" s="17"/>
      <c r="G310" s="17"/>
      <c r="H310" s="17"/>
      <c r="I310" s="17"/>
      <c r="J310" s="17"/>
    </row>
    <row r="311" spans="1:10" ht="11.25" x14ac:dyDescent="0.2">
      <c r="A311" s="17"/>
      <c r="C311" s="17"/>
      <c r="D311" s="17"/>
      <c r="E311" s="60"/>
      <c r="F311" s="17"/>
      <c r="G311" s="17"/>
      <c r="H311" s="17"/>
      <c r="I311" s="17"/>
      <c r="J311" s="17"/>
    </row>
    <row r="312" spans="1:10" ht="11.25" x14ac:dyDescent="0.2">
      <c r="A312" s="17"/>
      <c r="C312" s="17"/>
      <c r="D312" s="17"/>
      <c r="E312" s="60"/>
      <c r="F312" s="17"/>
      <c r="G312" s="17"/>
      <c r="H312" s="17"/>
      <c r="I312" s="17"/>
      <c r="J312" s="17"/>
    </row>
    <row r="313" spans="1:10" ht="11.25" x14ac:dyDescent="0.2">
      <c r="A313" s="17"/>
      <c r="C313" s="17"/>
      <c r="D313" s="17"/>
      <c r="E313" s="60"/>
      <c r="F313" s="17"/>
      <c r="G313" s="17"/>
      <c r="H313" s="17"/>
      <c r="I313" s="17"/>
      <c r="J313" s="17"/>
    </row>
    <row r="314" spans="1:10" ht="11.25" x14ac:dyDescent="0.2">
      <c r="A314" s="17"/>
      <c r="C314" s="17"/>
      <c r="D314" s="17"/>
      <c r="E314" s="60"/>
      <c r="F314" s="17"/>
      <c r="G314" s="17"/>
      <c r="H314" s="17"/>
      <c r="I314" s="17"/>
      <c r="J314" s="17"/>
    </row>
    <row r="315" spans="1:10" ht="11.25" x14ac:dyDescent="0.2">
      <c r="A315" s="17"/>
      <c r="C315" s="17"/>
      <c r="D315" s="17"/>
      <c r="E315" s="60"/>
      <c r="F315" s="17"/>
      <c r="G315" s="17"/>
      <c r="H315" s="17"/>
      <c r="I315" s="17"/>
      <c r="J315" s="17"/>
    </row>
    <row r="316" spans="1:10" ht="11.25" x14ac:dyDescent="0.2">
      <c r="A316" s="17"/>
      <c r="C316" s="17"/>
      <c r="D316" s="17"/>
      <c r="E316" s="60"/>
      <c r="F316" s="17"/>
      <c r="G316" s="17"/>
      <c r="H316" s="17"/>
      <c r="I316" s="17"/>
      <c r="J316" s="17"/>
    </row>
    <row r="317" spans="1:10" ht="11.25" x14ac:dyDescent="0.2">
      <c r="A317" s="17"/>
      <c r="C317" s="17"/>
      <c r="D317" s="17"/>
      <c r="E317" s="60"/>
      <c r="F317" s="17"/>
      <c r="G317" s="17"/>
      <c r="H317" s="17"/>
      <c r="I317" s="17"/>
      <c r="J317" s="17"/>
    </row>
  </sheetData>
  <mergeCells count="1">
    <mergeCell ref="B1:B4"/>
  </mergeCells>
  <phoneticPr fontId="2" type="noConversion"/>
  <printOptions horizontalCentered="1"/>
  <pageMargins left="0.39370078740157483" right="0.39370078740157483" top="0.39370078740157483" bottom="0.39370078740157483" header="0" footer="0"/>
  <pageSetup paperSize="9" scale="91" fitToHeight="5" orientation="landscape" r:id="rId1"/>
  <headerFooter>
    <oddHeader>&amp;C&amp;"Arial,Negrito"ANEXO V</oddHeader>
    <oddFooter>&amp;R&amp;8&amp;P/&amp;N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 Orç</vt:lpstr>
      <vt:lpstr>'Plan Orç'!Area_de_impressao</vt:lpstr>
      <vt:lpstr>'Plan Orç'!Titulos_de_impressao</vt:lpstr>
    </vt:vector>
  </TitlesOfParts>
  <Company>Enciplan S/C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Adilson</dc:creator>
  <cp:lastModifiedBy>Claudia Aparecida Bakar Carneiro de Siqueira</cp:lastModifiedBy>
  <cp:lastPrinted>2024-11-13T17:25:48Z</cp:lastPrinted>
  <dcterms:created xsi:type="dcterms:W3CDTF">2003-04-08T11:52:01Z</dcterms:created>
  <dcterms:modified xsi:type="dcterms:W3CDTF">2024-11-13T17:31:33Z</dcterms:modified>
</cp:coreProperties>
</file>